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ТСН-2001'!$A$1:$K$150</definedName>
  </definedNames>
  <calcPr calcId="145621"/>
</workbook>
</file>

<file path=xl/calcChain.xml><?xml version="1.0" encoding="utf-8"?>
<calcChain xmlns="http://schemas.openxmlformats.org/spreadsheetml/2006/main">
  <c r="H148" i="5" l="1"/>
  <c r="H145" i="5"/>
  <c r="C148" i="5"/>
  <c r="C145" i="5"/>
  <c r="J142" i="5"/>
  <c r="C142" i="5"/>
  <c r="J141" i="5"/>
  <c r="C141" i="5"/>
  <c r="J140" i="5"/>
  <c r="C140" i="5"/>
  <c r="J139" i="5"/>
  <c r="C139" i="5"/>
  <c r="J138" i="5"/>
  <c r="C138" i="5"/>
  <c r="J22" i="5"/>
  <c r="J19" i="5"/>
  <c r="J18" i="5"/>
  <c r="J17" i="5"/>
  <c r="J16" i="5"/>
  <c r="J15" i="5"/>
  <c r="J14" i="5"/>
  <c r="I22" i="5"/>
  <c r="H137" i="5"/>
  <c r="J137" i="5"/>
  <c r="H136" i="5"/>
  <c r="J136" i="5"/>
  <c r="AL135" i="5"/>
  <c r="A135" i="5"/>
  <c r="H133" i="5"/>
  <c r="J133" i="5"/>
  <c r="H132" i="5"/>
  <c r="J132" i="5"/>
  <c r="A131" i="5"/>
  <c r="H129" i="5"/>
  <c r="J129" i="5"/>
  <c r="H128" i="5"/>
  <c r="J128" i="5"/>
  <c r="A127" i="5"/>
  <c r="AA124" i="5"/>
  <c r="Z124" i="5"/>
  <c r="X124" i="5"/>
  <c r="P124" i="5"/>
  <c r="J124" i="5"/>
  <c r="K123" i="5"/>
  <c r="J123" i="5"/>
  <c r="I123" i="5"/>
  <c r="O124" i="5" s="1"/>
  <c r="H123" i="5"/>
  <c r="G123" i="5"/>
  <c r="F123" i="5"/>
  <c r="V123" i="5"/>
  <c r="T123" i="5"/>
  <c r="R123" i="5"/>
  <c r="U123" i="5"/>
  <c r="S123" i="5"/>
  <c r="Q123" i="5"/>
  <c r="E123" i="5"/>
  <c r="D123" i="5"/>
  <c r="B123" i="5"/>
  <c r="AA121" i="5"/>
  <c r="Z121" i="5"/>
  <c r="X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I116" i="5"/>
  <c r="H116" i="5"/>
  <c r="G116" i="5"/>
  <c r="F116" i="5"/>
  <c r="K115" i="5"/>
  <c r="J115" i="5"/>
  <c r="I115" i="5"/>
  <c r="W115" i="5" s="1"/>
  <c r="H115" i="5"/>
  <c r="G115" i="5"/>
  <c r="F115" i="5"/>
  <c r="K114" i="5"/>
  <c r="J114" i="5"/>
  <c r="I114" i="5"/>
  <c r="H114" i="5"/>
  <c r="G114" i="5"/>
  <c r="F114" i="5"/>
  <c r="K113" i="5"/>
  <c r="J113" i="5"/>
  <c r="W113" i="5"/>
  <c r="I113" i="5"/>
  <c r="H113" i="5"/>
  <c r="G113" i="5"/>
  <c r="F113" i="5"/>
  <c r="C112" i="5"/>
  <c r="V111" i="5"/>
  <c r="K119" i="5" s="1"/>
  <c r="T111" i="5"/>
  <c r="K118" i="5" s="1"/>
  <c r="R111" i="5"/>
  <c r="K117" i="5" s="1"/>
  <c r="U111" i="5"/>
  <c r="I119" i="5" s="1"/>
  <c r="S111" i="5"/>
  <c r="I118" i="5" s="1"/>
  <c r="Q111" i="5"/>
  <c r="I117" i="5" s="1"/>
  <c r="E111" i="5"/>
  <c r="D111" i="5"/>
  <c r="B111" i="5"/>
  <c r="A110" i="5"/>
  <c r="H108" i="5"/>
  <c r="J108" i="5"/>
  <c r="H107" i="5"/>
  <c r="J107" i="5"/>
  <c r="A106" i="5"/>
  <c r="AA103" i="5"/>
  <c r="Z103" i="5"/>
  <c r="X103" i="5"/>
  <c r="AB102" i="5"/>
  <c r="I102" i="5"/>
  <c r="H102" i="5"/>
  <c r="G102" i="5"/>
  <c r="E102" i="5"/>
  <c r="J101" i="5"/>
  <c r="E101" i="5"/>
  <c r="K100" i="5"/>
  <c r="J100" i="5"/>
  <c r="I100" i="5"/>
  <c r="E100" i="5"/>
  <c r="K99" i="5"/>
  <c r="J99" i="5"/>
  <c r="I99" i="5"/>
  <c r="H103" i="5" s="1"/>
  <c r="H99" i="5"/>
  <c r="G99" i="5"/>
  <c r="F99" i="5"/>
  <c r="K98" i="5"/>
  <c r="J98" i="5"/>
  <c r="W98" i="5"/>
  <c r="I98" i="5"/>
  <c r="Y103" i="5" s="1"/>
  <c r="H98" i="5"/>
  <c r="G98" i="5"/>
  <c r="F98" i="5"/>
  <c r="V97" i="5"/>
  <c r="T97" i="5"/>
  <c r="K101" i="5" s="1"/>
  <c r="R97" i="5"/>
  <c r="U97" i="5"/>
  <c r="S97" i="5"/>
  <c r="I101" i="5" s="1"/>
  <c r="Q97" i="5"/>
  <c r="E97" i="5"/>
  <c r="D97" i="5"/>
  <c r="B97" i="5"/>
  <c r="AA95" i="5"/>
  <c r="Z95" i="5"/>
  <c r="X95" i="5"/>
  <c r="I94" i="5"/>
  <c r="AB94" i="5" s="1"/>
  <c r="H94" i="5"/>
  <c r="G94" i="5"/>
  <c r="E94" i="5"/>
  <c r="J93" i="5"/>
  <c r="I93" i="5"/>
  <c r="E93" i="5"/>
  <c r="J92" i="5"/>
  <c r="E92" i="5"/>
  <c r="K91" i="5"/>
  <c r="J91" i="5"/>
  <c r="I91" i="5"/>
  <c r="H91" i="5"/>
  <c r="G91" i="5"/>
  <c r="F91" i="5"/>
  <c r="K90" i="5"/>
  <c r="P95" i="5" s="1"/>
  <c r="J90" i="5"/>
  <c r="W90" i="5"/>
  <c r="I90" i="5"/>
  <c r="H90" i="5"/>
  <c r="G90" i="5"/>
  <c r="F90" i="5"/>
  <c r="V89" i="5"/>
  <c r="T89" i="5"/>
  <c r="K93" i="5" s="1"/>
  <c r="R89" i="5"/>
  <c r="K92" i="5" s="1"/>
  <c r="U89" i="5"/>
  <c r="S89" i="5"/>
  <c r="Q89" i="5"/>
  <c r="I92" i="5" s="1"/>
  <c r="O95" i="5" s="1"/>
  <c r="E89" i="5"/>
  <c r="D89" i="5"/>
  <c r="B89" i="5"/>
  <c r="AA87" i="5"/>
  <c r="Z87" i="5"/>
  <c r="Y87" i="5"/>
  <c r="X87" i="5"/>
  <c r="K86" i="5"/>
  <c r="J86" i="5"/>
  <c r="I86" i="5"/>
  <c r="W86" i="5" s="1"/>
  <c r="H86" i="5"/>
  <c r="G86" i="5"/>
  <c r="F86" i="5"/>
  <c r="K85" i="5"/>
  <c r="P87" i="5" s="1"/>
  <c r="J85" i="5"/>
  <c r="I85" i="5"/>
  <c r="H87" i="5" s="1"/>
  <c r="H85" i="5"/>
  <c r="G85" i="5"/>
  <c r="F85" i="5"/>
  <c r="V84" i="5"/>
  <c r="T84" i="5"/>
  <c r="R84" i="5"/>
  <c r="U84" i="5"/>
  <c r="S84" i="5"/>
  <c r="Q84" i="5"/>
  <c r="E84" i="5"/>
  <c r="D84" i="5"/>
  <c r="B84" i="5"/>
  <c r="AA82" i="5"/>
  <c r="Z82" i="5"/>
  <c r="Y82" i="5"/>
  <c r="X82" i="5"/>
  <c r="H82" i="5"/>
  <c r="K81" i="5"/>
  <c r="P82" i="5" s="1"/>
  <c r="J81" i="5"/>
  <c r="I81" i="5"/>
  <c r="O82" i="5" s="1"/>
  <c r="H81" i="5"/>
  <c r="G81" i="5"/>
  <c r="F81" i="5"/>
  <c r="V81" i="5"/>
  <c r="T81" i="5"/>
  <c r="R81" i="5"/>
  <c r="U81" i="5"/>
  <c r="S81" i="5"/>
  <c r="Q81" i="5"/>
  <c r="E81" i="5"/>
  <c r="D81" i="5"/>
  <c r="B81" i="5"/>
  <c r="AA79" i="5"/>
  <c r="Z79" i="5"/>
  <c r="Y79" i="5"/>
  <c r="I78" i="5"/>
  <c r="AB78" i="5" s="1"/>
  <c r="H78" i="5"/>
  <c r="G78" i="5"/>
  <c r="E78" i="5"/>
  <c r="J77" i="5"/>
  <c r="E77" i="5"/>
  <c r="J76" i="5"/>
  <c r="E76" i="5"/>
  <c r="J75" i="5"/>
  <c r="E75" i="5"/>
  <c r="K74" i="5"/>
  <c r="J74" i="5"/>
  <c r="H74" i="5"/>
  <c r="AA74" i="5"/>
  <c r="Z74" i="5"/>
  <c r="Y74" i="5"/>
  <c r="I74" i="5"/>
  <c r="X74" i="5" s="1"/>
  <c r="F74" i="5"/>
  <c r="V74" i="5"/>
  <c r="T74" i="5"/>
  <c r="R74" i="5"/>
  <c r="U74" i="5"/>
  <c r="S74" i="5"/>
  <c r="Q74" i="5"/>
  <c r="E74" i="5"/>
  <c r="D74" i="5"/>
  <c r="B74" i="5"/>
  <c r="K73" i="5"/>
  <c r="J73" i="5"/>
  <c r="H73" i="5"/>
  <c r="AA73" i="5"/>
  <c r="Z73" i="5"/>
  <c r="Y73" i="5"/>
  <c r="I73" i="5"/>
  <c r="X73" i="5" s="1"/>
  <c r="F73" i="5"/>
  <c r="V73" i="5"/>
  <c r="T73" i="5"/>
  <c r="R73" i="5"/>
  <c r="U73" i="5"/>
  <c r="S73" i="5"/>
  <c r="Q73" i="5"/>
  <c r="E73" i="5"/>
  <c r="D73" i="5"/>
  <c r="B73" i="5"/>
  <c r="K72" i="5"/>
  <c r="J72" i="5"/>
  <c r="I72" i="5"/>
  <c r="H72" i="5"/>
  <c r="G72" i="5"/>
  <c r="F72" i="5"/>
  <c r="K71" i="5"/>
  <c r="J71" i="5"/>
  <c r="I71" i="5"/>
  <c r="W71" i="5" s="1"/>
  <c r="H71" i="5"/>
  <c r="G71" i="5"/>
  <c r="F71" i="5"/>
  <c r="K70" i="5"/>
  <c r="J70" i="5"/>
  <c r="I70" i="5"/>
  <c r="H70" i="5"/>
  <c r="G70" i="5"/>
  <c r="F70" i="5"/>
  <c r="K69" i="5"/>
  <c r="P79" i="5" s="1"/>
  <c r="J69" i="5"/>
  <c r="W69" i="5"/>
  <c r="I69" i="5"/>
  <c r="H69" i="5"/>
  <c r="G69" i="5"/>
  <c r="F69" i="5"/>
  <c r="V68" i="5"/>
  <c r="K77" i="5" s="1"/>
  <c r="T68" i="5"/>
  <c r="K76" i="5" s="1"/>
  <c r="R68" i="5"/>
  <c r="K75" i="5" s="1"/>
  <c r="U68" i="5"/>
  <c r="I77" i="5" s="1"/>
  <c r="S68" i="5"/>
  <c r="I76" i="5" s="1"/>
  <c r="Q68" i="5"/>
  <c r="I75" i="5" s="1"/>
  <c r="E68" i="5"/>
  <c r="D68" i="5"/>
  <c r="B68" i="5"/>
  <c r="AA66" i="5"/>
  <c r="Z66" i="5"/>
  <c r="Y66" i="5"/>
  <c r="AB65" i="5"/>
  <c r="I65" i="5"/>
  <c r="H65" i="5"/>
  <c r="G65" i="5"/>
  <c r="E65" i="5"/>
  <c r="J64" i="5"/>
  <c r="E64" i="5"/>
  <c r="J63" i="5"/>
  <c r="E63" i="5"/>
  <c r="J62" i="5"/>
  <c r="E62" i="5"/>
  <c r="K61" i="5"/>
  <c r="J61" i="5"/>
  <c r="I61" i="5"/>
  <c r="W61" i="5" s="1"/>
  <c r="H61" i="5"/>
  <c r="G61" i="5"/>
  <c r="F61" i="5"/>
  <c r="K60" i="5"/>
  <c r="J60" i="5"/>
  <c r="I60" i="5"/>
  <c r="H60" i="5"/>
  <c r="G60" i="5"/>
  <c r="F60" i="5"/>
  <c r="K59" i="5"/>
  <c r="P66" i="5" s="1"/>
  <c r="J59" i="5"/>
  <c r="W59" i="5"/>
  <c r="I59" i="5"/>
  <c r="H59" i="5"/>
  <c r="G59" i="5"/>
  <c r="F59" i="5"/>
  <c r="V58" i="5"/>
  <c r="K64" i="5" s="1"/>
  <c r="T58" i="5"/>
  <c r="K63" i="5" s="1"/>
  <c r="R58" i="5"/>
  <c r="K62" i="5" s="1"/>
  <c r="U58" i="5"/>
  <c r="I64" i="5" s="1"/>
  <c r="S58" i="5"/>
  <c r="I63" i="5" s="1"/>
  <c r="Q58" i="5"/>
  <c r="I62" i="5" s="1"/>
  <c r="E58" i="5"/>
  <c r="D58" i="5"/>
  <c r="B58" i="5"/>
  <c r="AA56" i="5"/>
  <c r="Z56" i="5"/>
  <c r="Y56" i="5"/>
  <c r="AB55" i="5"/>
  <c r="I55" i="5"/>
  <c r="H55" i="5"/>
  <c r="G55" i="5"/>
  <c r="E55" i="5"/>
  <c r="J54" i="5"/>
  <c r="E54" i="5"/>
  <c r="J53" i="5"/>
  <c r="E53" i="5"/>
  <c r="J52" i="5"/>
  <c r="E52" i="5"/>
  <c r="K51" i="5"/>
  <c r="J51" i="5"/>
  <c r="I51" i="5"/>
  <c r="W51" i="5" s="1"/>
  <c r="H51" i="5"/>
  <c r="G51" i="5"/>
  <c r="F51" i="5"/>
  <c r="K50" i="5"/>
  <c r="J50" i="5"/>
  <c r="I50" i="5"/>
  <c r="H50" i="5"/>
  <c r="G50" i="5"/>
  <c r="F50" i="5"/>
  <c r="K49" i="5"/>
  <c r="P56" i="5" s="1"/>
  <c r="J49" i="5"/>
  <c r="W49" i="5"/>
  <c r="I49" i="5"/>
  <c r="H49" i="5"/>
  <c r="G49" i="5"/>
  <c r="F49" i="5"/>
  <c r="V48" i="5"/>
  <c r="K54" i="5" s="1"/>
  <c r="T48" i="5"/>
  <c r="K53" i="5" s="1"/>
  <c r="R48" i="5"/>
  <c r="K52" i="5" s="1"/>
  <c r="U48" i="5"/>
  <c r="I54" i="5" s="1"/>
  <c r="S48" i="5"/>
  <c r="I53" i="5" s="1"/>
  <c r="Q48" i="5"/>
  <c r="I52" i="5" s="1"/>
  <c r="E48" i="5"/>
  <c r="D48" i="5"/>
  <c r="B48" i="5"/>
  <c r="AA46" i="5"/>
  <c r="Z46" i="5"/>
  <c r="Y46" i="5"/>
  <c r="I45" i="5"/>
  <c r="AB45" i="5" s="1"/>
  <c r="H45" i="5"/>
  <c r="G45" i="5"/>
  <c r="E45" i="5"/>
  <c r="J44" i="5"/>
  <c r="E44" i="5"/>
  <c r="J43" i="5"/>
  <c r="E43" i="5"/>
  <c r="K42" i="5"/>
  <c r="J42" i="5"/>
  <c r="I42" i="5"/>
  <c r="X46" i="5" s="1"/>
  <c r="H42" i="5"/>
  <c r="G42" i="5"/>
  <c r="F42" i="5"/>
  <c r="C41" i="5"/>
  <c r="V40" i="5"/>
  <c r="T40" i="5"/>
  <c r="K44" i="5" s="1"/>
  <c r="R40" i="5"/>
  <c r="K43" i="5" s="1"/>
  <c r="U40" i="5"/>
  <c r="S40" i="5"/>
  <c r="I44" i="5" s="1"/>
  <c r="Q40" i="5"/>
  <c r="I43" i="5" s="1"/>
  <c r="E40" i="5"/>
  <c r="D40" i="5"/>
  <c r="B40" i="5"/>
  <c r="AA38" i="5"/>
  <c r="I18" i="5" s="1"/>
  <c r="Z38" i="5"/>
  <c r="I17" i="5" s="1"/>
  <c r="Y38" i="5"/>
  <c r="AB37" i="5"/>
  <c r="I20" i="5" s="1"/>
  <c r="I37" i="5"/>
  <c r="H37" i="5"/>
  <c r="G37" i="5"/>
  <c r="E37" i="5"/>
  <c r="J36" i="5"/>
  <c r="E36" i="5"/>
  <c r="J35" i="5"/>
  <c r="E35" i="5"/>
  <c r="K34" i="5"/>
  <c r="J34" i="5"/>
  <c r="I34" i="5"/>
  <c r="H34" i="5"/>
  <c r="G34" i="5"/>
  <c r="F34" i="5"/>
  <c r="C33" i="5"/>
  <c r="V32" i="5"/>
  <c r="T32" i="5"/>
  <c r="K36" i="5" s="1"/>
  <c r="R32" i="5"/>
  <c r="K35" i="5" s="1"/>
  <c r="U32" i="5"/>
  <c r="S32" i="5"/>
  <c r="I36" i="5" s="1"/>
  <c r="Q32" i="5"/>
  <c r="I35" i="5" s="1"/>
  <c r="E32" i="5"/>
  <c r="D32" i="5"/>
  <c r="B32" i="5"/>
  <c r="A31" i="5"/>
  <c r="A29" i="5"/>
  <c r="AK11" i="5"/>
  <c r="A11" i="5"/>
  <c r="A1" i="5"/>
  <c r="J38" i="5" l="1"/>
  <c r="J103" i="5"/>
  <c r="O121" i="5"/>
  <c r="H127" i="5" s="1"/>
  <c r="O38" i="5"/>
  <c r="O46" i="5"/>
  <c r="P46" i="5"/>
  <c r="X56" i="5"/>
  <c r="X66" i="5"/>
  <c r="X79" i="5"/>
  <c r="Y95" i="5"/>
  <c r="I16" i="5" s="1"/>
  <c r="O56" i="5"/>
  <c r="O66" i="5"/>
  <c r="O79" i="5"/>
  <c r="Y121" i="5"/>
  <c r="P38" i="5"/>
  <c r="P121" i="5"/>
  <c r="J127" i="5" s="1"/>
  <c r="X38" i="5"/>
  <c r="I15" i="5" s="1"/>
  <c r="W42" i="5"/>
  <c r="H46" i="5"/>
  <c r="H56" i="5"/>
  <c r="H66" i="5"/>
  <c r="H79" i="5"/>
  <c r="O87" i="5"/>
  <c r="H95" i="5"/>
  <c r="P103" i="5"/>
  <c r="Y124" i="5"/>
  <c r="O103" i="5"/>
  <c r="J121" i="5"/>
  <c r="J82" i="5"/>
  <c r="J87" i="5"/>
  <c r="H124" i="5"/>
  <c r="W34" i="5"/>
  <c r="I19" i="5" s="1"/>
  <c r="H38" i="5"/>
  <c r="J46" i="5"/>
  <c r="J56" i="5"/>
  <c r="J66" i="5"/>
  <c r="J79" i="5"/>
  <c r="J95" i="5"/>
  <c r="H12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Y101" i="3"/>
  <c r="CZ101" i="3"/>
  <c r="DA101" i="3"/>
  <c r="DB101" i="3"/>
  <c r="DC101" i="3"/>
  <c r="A102" i="3"/>
  <c r="CY102" i="3"/>
  <c r="CZ102" i="3"/>
  <c r="DB102" i="3" s="1"/>
  <c r="DA102" i="3"/>
  <c r="DC1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U28" i="1"/>
  <c r="W28" i="1"/>
  <c r="AC28" i="1"/>
  <c r="AE28" i="1"/>
  <c r="Q28" i="1" s="1"/>
  <c r="AF28" i="1"/>
  <c r="AG28" i="1"/>
  <c r="AH28" i="1"/>
  <c r="AI28" i="1"/>
  <c r="CW28" i="1" s="1"/>
  <c r="V28" i="1" s="1"/>
  <c r="AJ28" i="1"/>
  <c r="CT28" i="1"/>
  <c r="CU28" i="1"/>
  <c r="T28" i="1" s="1"/>
  <c r="CV28" i="1"/>
  <c r="CX28" i="1"/>
  <c r="FR28" i="1"/>
  <c r="GL28" i="1"/>
  <c r="GO28" i="1"/>
  <c r="GP28" i="1"/>
  <c r="GV28" i="1"/>
  <c r="HC28" i="1"/>
  <c r="GX28" i="1" s="1"/>
  <c r="C29" i="1"/>
  <c r="D29" i="1"/>
  <c r="I29" i="1"/>
  <c r="K29" i="1"/>
  <c r="P29" i="1"/>
  <c r="R29" i="1"/>
  <c r="GK29" i="1" s="1"/>
  <c r="S29" i="1"/>
  <c r="AC29" i="1"/>
  <c r="AD29" i="1"/>
  <c r="AB29" i="1" s="1"/>
  <c r="AE29" i="1"/>
  <c r="AF29" i="1"/>
  <c r="CT29" i="1" s="1"/>
  <c r="AG29" i="1"/>
  <c r="AH29" i="1"/>
  <c r="CV29" i="1" s="1"/>
  <c r="U29" i="1" s="1"/>
  <c r="AI29" i="1"/>
  <c r="AJ29" i="1"/>
  <c r="CQ29" i="1"/>
  <c r="CR29" i="1"/>
  <c r="CS29" i="1"/>
  <c r="CU29" i="1"/>
  <c r="T29" i="1" s="1"/>
  <c r="CW29" i="1"/>
  <c r="V29" i="1" s="1"/>
  <c r="CX29" i="1"/>
  <c r="W29" i="1" s="1"/>
  <c r="FR29" i="1"/>
  <c r="GL29" i="1"/>
  <c r="GO29" i="1"/>
  <c r="GP29" i="1"/>
  <c r="GV29" i="1"/>
  <c r="HC29" i="1"/>
  <c r="GX29" i="1" s="1"/>
  <c r="C30" i="1"/>
  <c r="D30" i="1"/>
  <c r="I30" i="1"/>
  <c r="CX3" i="3" s="1"/>
  <c r="K30" i="1"/>
  <c r="Q30" i="1"/>
  <c r="S30" i="1"/>
  <c r="AC30" i="1"/>
  <c r="P30" i="1" s="1"/>
  <c r="CP30" i="1" s="1"/>
  <c r="O30" i="1" s="1"/>
  <c r="AD30" i="1"/>
  <c r="AE30" i="1"/>
  <c r="AF30" i="1"/>
  <c r="AG30" i="1"/>
  <c r="AH30" i="1"/>
  <c r="AI30" i="1"/>
  <c r="CW30" i="1" s="1"/>
  <c r="V30" i="1" s="1"/>
  <c r="AJ30" i="1"/>
  <c r="CR30" i="1"/>
  <c r="CT30" i="1"/>
  <c r="CU30" i="1"/>
  <c r="T30" i="1" s="1"/>
  <c r="CV30" i="1"/>
  <c r="U30" i="1" s="1"/>
  <c r="CX30" i="1"/>
  <c r="W30" i="1" s="1"/>
  <c r="FR30" i="1"/>
  <c r="GL30" i="1"/>
  <c r="GO30" i="1"/>
  <c r="GP30" i="1"/>
  <c r="GV30" i="1"/>
  <c r="HC30" i="1" s="1"/>
  <c r="GX30" i="1" s="1"/>
  <c r="C31" i="1"/>
  <c r="D31" i="1"/>
  <c r="I31" i="1"/>
  <c r="W31" i="1" s="1"/>
  <c r="K31" i="1"/>
  <c r="AB31" i="1"/>
  <c r="AC31" i="1"/>
  <c r="AE31" i="1"/>
  <c r="AD31" i="1" s="1"/>
  <c r="AF31" i="1"/>
  <c r="CT31" i="1" s="1"/>
  <c r="AG31" i="1"/>
  <c r="CU31" i="1" s="1"/>
  <c r="T31" i="1" s="1"/>
  <c r="DY67" i="1" s="1"/>
  <c r="AH31" i="1"/>
  <c r="CV31" i="1" s="1"/>
  <c r="AI31" i="1"/>
  <c r="AJ31" i="1"/>
  <c r="CQ31" i="1"/>
  <c r="CR31" i="1"/>
  <c r="CW31" i="1"/>
  <c r="CX31" i="1"/>
  <c r="FR31" i="1"/>
  <c r="GL31" i="1"/>
  <c r="GO31" i="1"/>
  <c r="GP31" i="1"/>
  <c r="GV31" i="1"/>
  <c r="HC31" i="1" s="1"/>
  <c r="GX31" i="1" s="1"/>
  <c r="C32" i="1"/>
  <c r="D32" i="1"/>
  <c r="P32" i="1"/>
  <c r="R32" i="1"/>
  <c r="GK32" i="1" s="1"/>
  <c r="U32" i="1"/>
  <c r="AC32" i="1"/>
  <c r="AD32" i="1"/>
  <c r="AE32" i="1"/>
  <c r="AF32" i="1"/>
  <c r="S32" i="1" s="1"/>
  <c r="AG32" i="1"/>
  <c r="AH32" i="1"/>
  <c r="AI32" i="1"/>
  <c r="AJ32" i="1"/>
  <c r="CX32" i="1" s="1"/>
  <c r="W32" i="1" s="1"/>
  <c r="CQ32" i="1"/>
  <c r="CU32" i="1"/>
  <c r="T32" i="1" s="1"/>
  <c r="CV32" i="1"/>
  <c r="CW32" i="1"/>
  <c r="V32" i="1" s="1"/>
  <c r="FR32" i="1"/>
  <c r="GL32" i="1"/>
  <c r="GO32" i="1"/>
  <c r="GP32" i="1"/>
  <c r="GV32" i="1"/>
  <c r="HC32" i="1"/>
  <c r="GX32" i="1" s="1"/>
  <c r="C33" i="1"/>
  <c r="D33" i="1"/>
  <c r="Q33" i="1"/>
  <c r="R33" i="1"/>
  <c r="T33" i="1"/>
  <c r="W33" i="1"/>
  <c r="AC33" i="1"/>
  <c r="AD33" i="1"/>
  <c r="AE33" i="1"/>
  <c r="CR33" i="1" s="1"/>
  <c r="AF33" i="1"/>
  <c r="S33" i="1" s="1"/>
  <c r="CZ33" i="1" s="1"/>
  <c r="Y33" i="1" s="1"/>
  <c r="AG33" i="1"/>
  <c r="AH33" i="1"/>
  <c r="AI33" i="1"/>
  <c r="CW33" i="1" s="1"/>
  <c r="V33" i="1" s="1"/>
  <c r="AJ33" i="1"/>
  <c r="CX33" i="1" s="1"/>
  <c r="CS33" i="1"/>
  <c r="CU33" i="1"/>
  <c r="CV33" i="1"/>
  <c r="U33" i="1" s="1"/>
  <c r="FR33" i="1"/>
  <c r="GK33" i="1"/>
  <c r="GL33" i="1"/>
  <c r="GO33" i="1"/>
  <c r="GP33" i="1"/>
  <c r="GV33" i="1"/>
  <c r="HC33" i="1" s="1"/>
  <c r="GX33" i="1" s="1"/>
  <c r="C34" i="1"/>
  <c r="D34" i="1"/>
  <c r="Q34" i="1"/>
  <c r="S34" i="1"/>
  <c r="CY34" i="1" s="1"/>
  <c r="X34" i="1" s="1"/>
  <c r="W34" i="1"/>
  <c r="AC34" i="1"/>
  <c r="AD34" i="1"/>
  <c r="AE34" i="1"/>
  <c r="CR34" i="1" s="1"/>
  <c r="AF34" i="1"/>
  <c r="AG34" i="1"/>
  <c r="CU34" i="1" s="1"/>
  <c r="T34" i="1" s="1"/>
  <c r="AH34" i="1"/>
  <c r="AI34" i="1"/>
  <c r="CW34" i="1" s="1"/>
  <c r="V34" i="1" s="1"/>
  <c r="AJ34" i="1"/>
  <c r="CT34" i="1"/>
  <c r="CV34" i="1"/>
  <c r="U34" i="1" s="1"/>
  <c r="CX34" i="1"/>
  <c r="FR34" i="1"/>
  <c r="GL34" i="1"/>
  <c r="GO34" i="1"/>
  <c r="GP34" i="1"/>
  <c r="GV34" i="1"/>
  <c r="HC34" i="1"/>
  <c r="GX34" i="1" s="1"/>
  <c r="C35" i="1"/>
  <c r="D35" i="1"/>
  <c r="P35" i="1"/>
  <c r="R35" i="1"/>
  <c r="GK35" i="1" s="1"/>
  <c r="T35" i="1"/>
  <c r="AC35" i="1"/>
  <c r="AD35" i="1"/>
  <c r="AB35" i="1" s="1"/>
  <c r="AE35" i="1"/>
  <c r="Q35" i="1" s="1"/>
  <c r="AF35" i="1"/>
  <c r="S35" i="1" s="1"/>
  <c r="CY35" i="1" s="1"/>
  <c r="X35" i="1" s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CW35" i="1"/>
  <c r="V35" i="1" s="1"/>
  <c r="CZ35" i="1"/>
  <c r="Y35" i="1" s="1"/>
  <c r="FR35" i="1"/>
  <c r="GL35" i="1"/>
  <c r="GO35" i="1"/>
  <c r="GP35" i="1"/>
  <c r="GV35" i="1"/>
  <c r="GX35" i="1"/>
  <c r="HC35" i="1"/>
  <c r="C36" i="1"/>
  <c r="D36" i="1"/>
  <c r="Q36" i="1"/>
  <c r="S36" i="1"/>
  <c r="CY36" i="1" s="1"/>
  <c r="X36" i="1" s="1"/>
  <c r="W36" i="1"/>
  <c r="AC36" i="1"/>
  <c r="AE36" i="1"/>
  <c r="CR36" i="1" s="1"/>
  <c r="AF36" i="1"/>
  <c r="AG36" i="1"/>
  <c r="CU36" i="1" s="1"/>
  <c r="T36" i="1" s="1"/>
  <c r="AH36" i="1"/>
  <c r="AI36" i="1"/>
  <c r="CW36" i="1" s="1"/>
  <c r="V36" i="1" s="1"/>
  <c r="AJ36" i="1"/>
  <c r="CS36" i="1"/>
  <c r="CT36" i="1"/>
  <c r="CV36" i="1"/>
  <c r="U36" i="1" s="1"/>
  <c r="CX36" i="1"/>
  <c r="FR36" i="1"/>
  <c r="GL36" i="1"/>
  <c r="GO36" i="1"/>
  <c r="GP36" i="1"/>
  <c r="GV36" i="1"/>
  <c r="HC36" i="1"/>
  <c r="GX36" i="1" s="1"/>
  <c r="C37" i="1"/>
  <c r="D37" i="1"/>
  <c r="P37" i="1"/>
  <c r="R37" i="1"/>
  <c r="GK37" i="1" s="1"/>
  <c r="V37" i="1"/>
  <c r="AB37" i="1"/>
  <c r="AC37" i="1"/>
  <c r="AD37" i="1"/>
  <c r="AE37" i="1"/>
  <c r="Q37" i="1" s="1"/>
  <c r="AF37" i="1"/>
  <c r="CT37" i="1" s="1"/>
  <c r="AG37" i="1"/>
  <c r="AH37" i="1"/>
  <c r="CV37" i="1" s="1"/>
  <c r="U37" i="1" s="1"/>
  <c r="AI37" i="1"/>
  <c r="AJ37" i="1"/>
  <c r="CQ37" i="1"/>
  <c r="CR37" i="1"/>
  <c r="CS37" i="1"/>
  <c r="CU37" i="1"/>
  <c r="T37" i="1" s="1"/>
  <c r="CW37" i="1"/>
  <c r="CX37" i="1"/>
  <c r="W37" i="1" s="1"/>
  <c r="FR37" i="1"/>
  <c r="GL37" i="1"/>
  <c r="GO37" i="1"/>
  <c r="GP37" i="1"/>
  <c r="GV37" i="1"/>
  <c r="HC37" i="1"/>
  <c r="GX37" i="1" s="1"/>
  <c r="I38" i="1"/>
  <c r="Q38" i="1" s="1"/>
  <c r="P38" i="1"/>
  <c r="CP38" i="1" s="1"/>
  <c r="O38" i="1" s="1"/>
  <c r="R38" i="1"/>
  <c r="GK38" i="1" s="1"/>
  <c r="S38" i="1"/>
  <c r="CZ38" i="1" s="1"/>
  <c r="V38" i="1"/>
  <c r="Y38" i="1"/>
  <c r="AB38" i="1"/>
  <c r="AC38" i="1"/>
  <c r="AD38" i="1"/>
  <c r="AE38" i="1"/>
  <c r="AF38" i="1"/>
  <c r="CT38" i="1" s="1"/>
  <c r="AG38" i="1"/>
  <c r="CU38" i="1" s="1"/>
  <c r="T38" i="1" s="1"/>
  <c r="AH38" i="1"/>
  <c r="CV38" i="1" s="1"/>
  <c r="U38" i="1" s="1"/>
  <c r="AI38" i="1"/>
  <c r="AJ38" i="1"/>
  <c r="CQ38" i="1"/>
  <c r="CR38" i="1"/>
  <c r="CS38" i="1"/>
  <c r="CW38" i="1"/>
  <c r="CX38" i="1"/>
  <c r="CY38" i="1"/>
  <c r="X38" i="1" s="1"/>
  <c r="FR38" i="1"/>
  <c r="GL38" i="1"/>
  <c r="GO38" i="1"/>
  <c r="GP38" i="1"/>
  <c r="GV38" i="1"/>
  <c r="GX38" i="1"/>
  <c r="HC38" i="1"/>
  <c r="I39" i="1"/>
  <c r="Q39" i="1" s="1"/>
  <c r="R39" i="1"/>
  <c r="GK39" i="1" s="1"/>
  <c r="V39" i="1"/>
  <c r="AB39" i="1"/>
  <c r="AC39" i="1"/>
  <c r="AD39" i="1"/>
  <c r="AE39" i="1"/>
  <c r="AF39" i="1"/>
  <c r="CT39" i="1" s="1"/>
  <c r="AG39" i="1"/>
  <c r="AH39" i="1"/>
  <c r="CV39" i="1" s="1"/>
  <c r="U39" i="1" s="1"/>
  <c r="AI39" i="1"/>
  <c r="AJ39" i="1"/>
  <c r="CQ39" i="1"/>
  <c r="CR39" i="1"/>
  <c r="CS39" i="1"/>
  <c r="CU39" i="1"/>
  <c r="T39" i="1" s="1"/>
  <c r="CW39" i="1"/>
  <c r="CX39" i="1"/>
  <c r="W39" i="1" s="1"/>
  <c r="FR39" i="1"/>
  <c r="GL39" i="1"/>
  <c r="GO39" i="1"/>
  <c r="GP39" i="1"/>
  <c r="GV39" i="1"/>
  <c r="HC39" i="1"/>
  <c r="GX39" i="1" s="1"/>
  <c r="I40" i="1"/>
  <c r="Q40" i="1" s="1"/>
  <c r="P40" i="1"/>
  <c r="CP40" i="1" s="1"/>
  <c r="O40" i="1" s="1"/>
  <c r="GM40" i="1" s="1"/>
  <c r="R40" i="1"/>
  <c r="GK40" i="1" s="1"/>
  <c r="S40" i="1"/>
  <c r="CZ40" i="1" s="1"/>
  <c r="V40" i="1"/>
  <c r="Y40" i="1"/>
  <c r="AB40" i="1"/>
  <c r="AC40" i="1"/>
  <c r="AD40" i="1"/>
  <c r="AE40" i="1"/>
  <c r="AF40" i="1"/>
  <c r="CT40" i="1" s="1"/>
  <c r="AG40" i="1"/>
  <c r="CU40" i="1" s="1"/>
  <c r="T40" i="1" s="1"/>
  <c r="AH40" i="1"/>
  <c r="CV40" i="1" s="1"/>
  <c r="U40" i="1" s="1"/>
  <c r="AI40" i="1"/>
  <c r="AJ40" i="1"/>
  <c r="CQ40" i="1"/>
  <c r="CR40" i="1"/>
  <c r="CS40" i="1"/>
  <c r="CW40" i="1"/>
  <c r="CX40" i="1"/>
  <c r="CY40" i="1"/>
  <c r="X40" i="1" s="1"/>
  <c r="FR40" i="1"/>
  <c r="GL40" i="1"/>
  <c r="GO40" i="1"/>
  <c r="GP40" i="1"/>
  <c r="GV40" i="1"/>
  <c r="GX40" i="1"/>
  <c r="HC40" i="1"/>
  <c r="I41" i="1"/>
  <c r="Q41" i="1" s="1"/>
  <c r="R41" i="1"/>
  <c r="GK41" i="1" s="1"/>
  <c r="V41" i="1"/>
  <c r="AB41" i="1"/>
  <c r="AC41" i="1"/>
  <c r="AD41" i="1"/>
  <c r="AE41" i="1"/>
  <c r="AF41" i="1"/>
  <c r="CT41" i="1" s="1"/>
  <c r="AG41" i="1"/>
  <c r="AH41" i="1"/>
  <c r="CV41" i="1" s="1"/>
  <c r="U41" i="1" s="1"/>
  <c r="AI41" i="1"/>
  <c r="AJ41" i="1"/>
  <c r="CQ41" i="1"/>
  <c r="CR41" i="1"/>
  <c r="CS41" i="1"/>
  <c r="CU41" i="1"/>
  <c r="T41" i="1" s="1"/>
  <c r="CW41" i="1"/>
  <c r="CX41" i="1"/>
  <c r="W41" i="1" s="1"/>
  <c r="FR41" i="1"/>
  <c r="GL41" i="1"/>
  <c r="GO41" i="1"/>
  <c r="GP41" i="1"/>
  <c r="GV41" i="1"/>
  <c r="HC41" i="1"/>
  <c r="GX41" i="1" s="1"/>
  <c r="C42" i="1"/>
  <c r="D42" i="1"/>
  <c r="S42" i="1"/>
  <c r="U42" i="1"/>
  <c r="W42" i="1"/>
  <c r="AC42" i="1"/>
  <c r="AE42" i="1"/>
  <c r="AF42" i="1"/>
  <c r="AG42" i="1"/>
  <c r="CU42" i="1" s="1"/>
  <c r="T42" i="1" s="1"/>
  <c r="AH42" i="1"/>
  <c r="AI42" i="1"/>
  <c r="AJ42" i="1"/>
  <c r="CQ42" i="1"/>
  <c r="CT42" i="1"/>
  <c r="CV42" i="1"/>
  <c r="CW42" i="1"/>
  <c r="V42" i="1" s="1"/>
  <c r="CX42" i="1"/>
  <c r="FR42" i="1"/>
  <c r="GL42" i="1"/>
  <c r="GO42" i="1"/>
  <c r="GP42" i="1"/>
  <c r="GV42" i="1"/>
  <c r="HC42" i="1" s="1"/>
  <c r="GX42" i="1" s="1"/>
  <c r="C43" i="1"/>
  <c r="D43" i="1"/>
  <c r="T43" i="1"/>
  <c r="W43" i="1"/>
  <c r="AC43" i="1"/>
  <c r="AE43" i="1"/>
  <c r="CR43" i="1" s="1"/>
  <c r="AF43" i="1"/>
  <c r="S43" i="1" s="1"/>
  <c r="CZ43" i="1" s="1"/>
  <c r="Y43" i="1" s="1"/>
  <c r="AG43" i="1"/>
  <c r="AH43" i="1"/>
  <c r="AI43" i="1"/>
  <c r="CW43" i="1" s="1"/>
  <c r="V43" i="1" s="1"/>
  <c r="AJ43" i="1"/>
  <c r="CX43" i="1" s="1"/>
  <c r="CU43" i="1"/>
  <c r="CV43" i="1"/>
  <c r="U43" i="1" s="1"/>
  <c r="CY43" i="1"/>
  <c r="X43" i="1" s="1"/>
  <c r="FR43" i="1"/>
  <c r="GL43" i="1"/>
  <c r="GO43" i="1"/>
  <c r="GP43" i="1"/>
  <c r="GV43" i="1"/>
  <c r="HC43" i="1" s="1"/>
  <c r="GX43" i="1"/>
  <c r="I44" i="1"/>
  <c r="T44" i="1"/>
  <c r="W44" i="1"/>
  <c r="AC44" i="1"/>
  <c r="AE44" i="1"/>
  <c r="CR44" i="1" s="1"/>
  <c r="AF44" i="1"/>
  <c r="S44" i="1" s="1"/>
  <c r="CZ44" i="1" s="1"/>
  <c r="Y44" i="1" s="1"/>
  <c r="AG44" i="1"/>
  <c r="AH44" i="1"/>
  <c r="AI44" i="1"/>
  <c r="CW44" i="1" s="1"/>
  <c r="V44" i="1" s="1"/>
  <c r="AJ44" i="1"/>
  <c r="CX44" i="1" s="1"/>
  <c r="CU44" i="1"/>
  <c r="CV44" i="1"/>
  <c r="U44" i="1" s="1"/>
  <c r="CY44" i="1"/>
  <c r="X44" i="1" s="1"/>
  <c r="FR44" i="1"/>
  <c r="GL44" i="1"/>
  <c r="GO44" i="1"/>
  <c r="GP44" i="1"/>
  <c r="GV44" i="1"/>
  <c r="HC44" i="1" s="1"/>
  <c r="GX44" i="1"/>
  <c r="I45" i="1"/>
  <c r="T45" i="1"/>
  <c r="W45" i="1"/>
  <c r="AC45" i="1"/>
  <c r="AE45" i="1"/>
  <c r="CR45" i="1" s="1"/>
  <c r="AF45" i="1"/>
  <c r="S45" i="1" s="1"/>
  <c r="CZ45" i="1" s="1"/>
  <c r="Y45" i="1" s="1"/>
  <c r="AG45" i="1"/>
  <c r="AH45" i="1"/>
  <c r="AI45" i="1"/>
  <c r="AJ45" i="1"/>
  <c r="CX45" i="1" s="1"/>
  <c r="CU45" i="1"/>
  <c r="CV45" i="1"/>
  <c r="U45" i="1" s="1"/>
  <c r="CW45" i="1"/>
  <c r="V45" i="1" s="1"/>
  <c r="CY45" i="1"/>
  <c r="X45" i="1" s="1"/>
  <c r="FR45" i="1"/>
  <c r="GL45" i="1"/>
  <c r="GO45" i="1"/>
  <c r="GP45" i="1"/>
  <c r="GV45" i="1"/>
  <c r="HC45" i="1" s="1"/>
  <c r="GX45" i="1"/>
  <c r="I46" i="1"/>
  <c r="W46" i="1"/>
  <c r="AC46" i="1"/>
  <c r="AE46" i="1"/>
  <c r="AF46" i="1"/>
  <c r="S46" i="1" s="1"/>
  <c r="CZ46" i="1" s="1"/>
  <c r="Y46" i="1" s="1"/>
  <c r="AG46" i="1"/>
  <c r="AH46" i="1"/>
  <c r="AI46" i="1"/>
  <c r="AJ46" i="1"/>
  <c r="CX46" i="1" s="1"/>
  <c r="CU46" i="1"/>
  <c r="T46" i="1" s="1"/>
  <c r="CV46" i="1"/>
  <c r="U46" i="1" s="1"/>
  <c r="CW46" i="1"/>
  <c r="V46" i="1" s="1"/>
  <c r="CY46" i="1"/>
  <c r="X46" i="1" s="1"/>
  <c r="FR46" i="1"/>
  <c r="GL46" i="1"/>
  <c r="GO46" i="1"/>
  <c r="GP46" i="1"/>
  <c r="GV46" i="1"/>
  <c r="HC46" i="1" s="1"/>
  <c r="GX46" i="1"/>
  <c r="I47" i="1"/>
  <c r="T47" i="1"/>
  <c r="W47" i="1"/>
  <c r="AC47" i="1"/>
  <c r="AE47" i="1"/>
  <c r="AF47" i="1"/>
  <c r="S47" i="1" s="1"/>
  <c r="CZ47" i="1" s="1"/>
  <c r="Y47" i="1" s="1"/>
  <c r="AG47" i="1"/>
  <c r="AH47" i="1"/>
  <c r="AI47" i="1"/>
  <c r="CW47" i="1" s="1"/>
  <c r="V47" i="1" s="1"/>
  <c r="AJ47" i="1"/>
  <c r="CX47" i="1" s="1"/>
  <c r="CU47" i="1"/>
  <c r="CV47" i="1"/>
  <c r="U47" i="1" s="1"/>
  <c r="CY47" i="1"/>
  <c r="X47" i="1" s="1"/>
  <c r="FR47" i="1"/>
  <c r="GL47" i="1"/>
  <c r="GO47" i="1"/>
  <c r="GP47" i="1"/>
  <c r="GV47" i="1"/>
  <c r="HC47" i="1" s="1"/>
  <c r="GX47" i="1"/>
  <c r="C48" i="1"/>
  <c r="D48" i="1"/>
  <c r="P48" i="1"/>
  <c r="S48" i="1"/>
  <c r="V48" i="1"/>
  <c r="AB48" i="1"/>
  <c r="AC48" i="1"/>
  <c r="CQ48" i="1" s="1"/>
  <c r="AD48" i="1"/>
  <c r="AE48" i="1"/>
  <c r="R48" i="1" s="1"/>
  <c r="GK48" i="1" s="1"/>
  <c r="AF48" i="1"/>
  <c r="AG48" i="1"/>
  <c r="AH48" i="1"/>
  <c r="AI48" i="1"/>
  <c r="CW48" i="1" s="1"/>
  <c r="AJ48" i="1"/>
  <c r="CX48" i="1" s="1"/>
  <c r="W48" i="1" s="1"/>
  <c r="CT48" i="1"/>
  <c r="CU48" i="1"/>
  <c r="T48" i="1" s="1"/>
  <c r="CV48" i="1"/>
  <c r="U48" i="1" s="1"/>
  <c r="FR48" i="1"/>
  <c r="GL48" i="1"/>
  <c r="GO48" i="1"/>
  <c r="GP48" i="1"/>
  <c r="GV48" i="1"/>
  <c r="HC48" i="1"/>
  <c r="GX48" i="1" s="1"/>
  <c r="C49" i="1"/>
  <c r="D49" i="1"/>
  <c r="R49" i="1"/>
  <c r="GK49" i="1" s="1"/>
  <c r="AC49" i="1"/>
  <c r="AD49" i="1"/>
  <c r="AE49" i="1"/>
  <c r="Q49" i="1" s="1"/>
  <c r="AF49" i="1"/>
  <c r="S49" i="1" s="1"/>
  <c r="CZ49" i="1" s="1"/>
  <c r="Y49" i="1" s="1"/>
  <c r="AG49" i="1"/>
  <c r="AH49" i="1"/>
  <c r="CV49" i="1" s="1"/>
  <c r="U49" i="1" s="1"/>
  <c r="AI49" i="1"/>
  <c r="CW49" i="1" s="1"/>
  <c r="V49" i="1" s="1"/>
  <c r="AJ49" i="1"/>
  <c r="CX49" i="1" s="1"/>
  <c r="W49" i="1" s="1"/>
  <c r="CR49" i="1"/>
  <c r="CS49" i="1"/>
  <c r="CT49" i="1"/>
  <c r="CU49" i="1"/>
  <c r="T49" i="1" s="1"/>
  <c r="FR49" i="1"/>
  <c r="GL49" i="1"/>
  <c r="GO49" i="1"/>
  <c r="GP49" i="1"/>
  <c r="GV49" i="1"/>
  <c r="GX49" i="1"/>
  <c r="HC49" i="1"/>
  <c r="I50" i="1"/>
  <c r="Q50" i="1" s="1"/>
  <c r="R50" i="1"/>
  <c r="GK50" i="1" s="1"/>
  <c r="S50" i="1"/>
  <c r="CY50" i="1" s="1"/>
  <c r="X50" i="1" s="1"/>
  <c r="V50" i="1"/>
  <c r="AB50" i="1"/>
  <c r="AC50" i="1"/>
  <c r="P50" i="1" s="1"/>
  <c r="AD50" i="1"/>
  <c r="AE50" i="1"/>
  <c r="AF50" i="1"/>
  <c r="AG50" i="1"/>
  <c r="CU50" i="1" s="1"/>
  <c r="T50" i="1" s="1"/>
  <c r="AH50" i="1"/>
  <c r="CV50" i="1" s="1"/>
  <c r="U50" i="1" s="1"/>
  <c r="AI50" i="1"/>
  <c r="CW50" i="1" s="1"/>
  <c r="AJ50" i="1"/>
  <c r="CQ50" i="1"/>
  <c r="CR50" i="1"/>
  <c r="CS50" i="1"/>
  <c r="CT50" i="1"/>
  <c r="CX50" i="1"/>
  <c r="W50" i="1" s="1"/>
  <c r="CZ50" i="1"/>
  <c r="Y50" i="1" s="1"/>
  <c r="FR50" i="1"/>
  <c r="GL50" i="1"/>
  <c r="GO50" i="1"/>
  <c r="GP50" i="1"/>
  <c r="GV50" i="1"/>
  <c r="HC50" i="1" s="1"/>
  <c r="GX50" i="1" s="1"/>
  <c r="I51" i="1"/>
  <c r="P51" i="1"/>
  <c r="T51" i="1"/>
  <c r="W51" i="1"/>
  <c r="AC51" i="1"/>
  <c r="AE51" i="1"/>
  <c r="AF51" i="1"/>
  <c r="CT51" i="1" s="1"/>
  <c r="AG51" i="1"/>
  <c r="AH51" i="1"/>
  <c r="AI51" i="1"/>
  <c r="AJ51" i="1"/>
  <c r="CX51" i="1" s="1"/>
  <c r="CQ51" i="1"/>
  <c r="CU51" i="1"/>
  <c r="CV51" i="1"/>
  <c r="U51" i="1" s="1"/>
  <c r="CW51" i="1"/>
  <c r="FR51" i="1"/>
  <c r="GL51" i="1"/>
  <c r="GO51" i="1"/>
  <c r="GP51" i="1"/>
  <c r="GV51" i="1"/>
  <c r="HC51" i="1" s="1"/>
  <c r="I52" i="1"/>
  <c r="P52" i="1" s="1"/>
  <c r="AC52" i="1"/>
  <c r="AD52" i="1"/>
  <c r="AB52" i="1" s="1"/>
  <c r="AE52" i="1"/>
  <c r="CS52" i="1" s="1"/>
  <c r="AF52" i="1"/>
  <c r="CT52" i="1" s="1"/>
  <c r="AG52" i="1"/>
  <c r="AH52" i="1"/>
  <c r="CV52" i="1" s="1"/>
  <c r="AI52" i="1"/>
  <c r="AJ52" i="1"/>
  <c r="CX52" i="1" s="1"/>
  <c r="CQ52" i="1"/>
  <c r="CU52" i="1"/>
  <c r="CW52" i="1"/>
  <c r="V52" i="1" s="1"/>
  <c r="FR52" i="1"/>
  <c r="GL52" i="1"/>
  <c r="GO52" i="1"/>
  <c r="GP52" i="1"/>
  <c r="GV52" i="1"/>
  <c r="HC52" i="1" s="1"/>
  <c r="I53" i="1"/>
  <c r="P53" i="1" s="1"/>
  <c r="T53" i="1"/>
  <c r="AC53" i="1"/>
  <c r="AD53" i="1"/>
  <c r="AB53" i="1" s="1"/>
  <c r="AE53" i="1"/>
  <c r="CR53" i="1" s="1"/>
  <c r="AF53" i="1"/>
  <c r="AG53" i="1"/>
  <c r="AH53" i="1"/>
  <c r="CV53" i="1" s="1"/>
  <c r="AI53" i="1"/>
  <c r="AJ53" i="1"/>
  <c r="CX53" i="1" s="1"/>
  <c r="W53" i="1" s="1"/>
  <c r="CQ53" i="1"/>
  <c r="CS53" i="1"/>
  <c r="CU53" i="1"/>
  <c r="CW53" i="1"/>
  <c r="FR53" i="1"/>
  <c r="GL53" i="1"/>
  <c r="GO53" i="1"/>
  <c r="GP53" i="1"/>
  <c r="GV53" i="1"/>
  <c r="HC53" i="1" s="1"/>
  <c r="R54" i="1"/>
  <c r="U54" i="1"/>
  <c r="W54" i="1"/>
  <c r="X54" i="1"/>
  <c r="AC54" i="1"/>
  <c r="AE54" i="1"/>
  <c r="AF54" i="1"/>
  <c r="S54" i="1" s="1"/>
  <c r="CY54" i="1" s="1"/>
  <c r="AG54" i="1"/>
  <c r="CU54" i="1" s="1"/>
  <c r="T54" i="1" s="1"/>
  <c r="AH54" i="1"/>
  <c r="AI54" i="1"/>
  <c r="AJ54" i="1"/>
  <c r="CQ54" i="1"/>
  <c r="CR54" i="1"/>
  <c r="CT54" i="1"/>
  <c r="CV54" i="1"/>
  <c r="CW54" i="1"/>
  <c r="V54" i="1" s="1"/>
  <c r="CX54" i="1"/>
  <c r="CZ54" i="1"/>
  <c r="Y54" i="1" s="1"/>
  <c r="FR54" i="1"/>
  <c r="GK54" i="1"/>
  <c r="GL54" i="1"/>
  <c r="GO54" i="1"/>
  <c r="GP54" i="1"/>
  <c r="GV54" i="1"/>
  <c r="HC54" i="1" s="1"/>
  <c r="GX54" i="1"/>
  <c r="P55" i="1"/>
  <c r="R55" i="1"/>
  <c r="GK55" i="1" s="1"/>
  <c r="S55" i="1"/>
  <c r="CZ55" i="1" s="1"/>
  <c r="T55" i="1"/>
  <c r="Y55" i="1"/>
  <c r="AC55" i="1"/>
  <c r="AD55" i="1"/>
  <c r="AB55" i="1" s="1"/>
  <c r="AE55" i="1"/>
  <c r="Q55" i="1" s="1"/>
  <c r="AF55" i="1"/>
  <c r="CT55" i="1" s="1"/>
  <c r="AG55" i="1"/>
  <c r="CU55" i="1" s="1"/>
  <c r="AH55" i="1"/>
  <c r="CV55" i="1" s="1"/>
  <c r="U55" i="1" s="1"/>
  <c r="AI55" i="1"/>
  <c r="AJ55" i="1"/>
  <c r="CX55" i="1" s="1"/>
  <c r="W55" i="1" s="1"/>
  <c r="CQ55" i="1"/>
  <c r="CR55" i="1"/>
  <c r="CS55" i="1"/>
  <c r="CW55" i="1"/>
  <c r="V55" i="1" s="1"/>
  <c r="CY55" i="1"/>
  <c r="X55" i="1" s="1"/>
  <c r="FR55" i="1"/>
  <c r="GL55" i="1"/>
  <c r="GO55" i="1"/>
  <c r="GP55" i="1"/>
  <c r="GV55" i="1"/>
  <c r="GX55" i="1"/>
  <c r="HC55" i="1"/>
  <c r="Q56" i="1"/>
  <c r="S56" i="1"/>
  <c r="CY56" i="1" s="1"/>
  <c r="X56" i="1" s="1"/>
  <c r="U56" i="1"/>
  <c r="Y56" i="1"/>
  <c r="AC56" i="1"/>
  <c r="AE56" i="1"/>
  <c r="AF56" i="1"/>
  <c r="AG56" i="1"/>
  <c r="CU56" i="1" s="1"/>
  <c r="T56" i="1" s="1"/>
  <c r="AH56" i="1"/>
  <c r="AI56" i="1"/>
  <c r="CW56" i="1" s="1"/>
  <c r="V56" i="1" s="1"/>
  <c r="AJ56" i="1"/>
  <c r="CR56" i="1"/>
  <c r="CS56" i="1"/>
  <c r="CT56" i="1"/>
  <c r="CV56" i="1"/>
  <c r="CX56" i="1"/>
  <c r="W56" i="1" s="1"/>
  <c r="CZ56" i="1"/>
  <c r="FR56" i="1"/>
  <c r="GL56" i="1"/>
  <c r="GO56" i="1"/>
  <c r="GP56" i="1"/>
  <c r="GV56" i="1"/>
  <c r="HC56" i="1" s="1"/>
  <c r="GX56" i="1" s="1"/>
  <c r="R57" i="1"/>
  <c r="GK57" i="1" s="1"/>
  <c r="U57" i="1"/>
  <c r="V57" i="1"/>
  <c r="AC57" i="1"/>
  <c r="AD57" i="1"/>
  <c r="AE57" i="1"/>
  <c r="Q57" i="1" s="1"/>
  <c r="AF57" i="1"/>
  <c r="AG57" i="1"/>
  <c r="AH57" i="1"/>
  <c r="CV57" i="1" s="1"/>
  <c r="AI57" i="1"/>
  <c r="CW57" i="1" s="1"/>
  <c r="AJ57" i="1"/>
  <c r="CX57" i="1" s="1"/>
  <c r="W57" i="1" s="1"/>
  <c r="CQ57" i="1"/>
  <c r="CR57" i="1"/>
  <c r="CS57" i="1"/>
  <c r="CU57" i="1"/>
  <c r="T57" i="1" s="1"/>
  <c r="FR57" i="1"/>
  <c r="GL57" i="1"/>
  <c r="GO57" i="1"/>
  <c r="GP57" i="1"/>
  <c r="GV57" i="1"/>
  <c r="GX57" i="1"/>
  <c r="HC57" i="1"/>
  <c r="S58" i="1"/>
  <c r="CY58" i="1" s="1"/>
  <c r="X58" i="1" s="1"/>
  <c r="U58" i="1"/>
  <c r="AC58" i="1"/>
  <c r="AE58" i="1"/>
  <c r="AF58" i="1"/>
  <c r="AG58" i="1"/>
  <c r="CU58" i="1" s="1"/>
  <c r="T58" i="1" s="1"/>
  <c r="AH58" i="1"/>
  <c r="AI58" i="1"/>
  <c r="CW58" i="1" s="1"/>
  <c r="V58" i="1" s="1"/>
  <c r="AJ58" i="1"/>
  <c r="CT58" i="1"/>
  <c r="CV58" i="1"/>
  <c r="CX58" i="1"/>
  <c r="W58" i="1" s="1"/>
  <c r="CZ58" i="1"/>
  <c r="Y58" i="1" s="1"/>
  <c r="FR58" i="1"/>
  <c r="GL58" i="1"/>
  <c r="GO58" i="1"/>
  <c r="GP58" i="1"/>
  <c r="GV58" i="1"/>
  <c r="HC58" i="1"/>
  <c r="GX58" i="1" s="1"/>
  <c r="P59" i="1"/>
  <c r="Q59" i="1"/>
  <c r="R59" i="1"/>
  <c r="GK59" i="1" s="1"/>
  <c r="T59" i="1"/>
  <c r="AC59" i="1"/>
  <c r="AD59" i="1"/>
  <c r="AB59" i="1" s="1"/>
  <c r="AE59" i="1"/>
  <c r="CR59" i="1" s="1"/>
  <c r="AF59" i="1"/>
  <c r="AG59" i="1"/>
  <c r="AH59" i="1"/>
  <c r="AI59" i="1"/>
  <c r="AJ59" i="1"/>
  <c r="CX59" i="1" s="1"/>
  <c r="W59" i="1" s="1"/>
  <c r="CQ59" i="1"/>
  <c r="CS59" i="1"/>
  <c r="CU59" i="1"/>
  <c r="CV59" i="1"/>
  <c r="U59" i="1" s="1"/>
  <c r="CW59" i="1"/>
  <c r="V59" i="1" s="1"/>
  <c r="FR59" i="1"/>
  <c r="FQ67" i="1" s="1"/>
  <c r="GL59" i="1"/>
  <c r="FR67" i="1" s="1"/>
  <c r="FR26" i="1" s="1"/>
  <c r="GO59" i="1"/>
  <c r="GP59" i="1"/>
  <c r="GV59" i="1"/>
  <c r="HC59" i="1" s="1"/>
  <c r="GX59" i="1" s="1"/>
  <c r="C60" i="1"/>
  <c r="D60" i="1"/>
  <c r="S60" i="1"/>
  <c r="CY60" i="1" s="1"/>
  <c r="X60" i="1" s="1"/>
  <c r="V60" i="1"/>
  <c r="AI67" i="1" s="1"/>
  <c r="W60" i="1"/>
  <c r="AC60" i="1"/>
  <c r="AE60" i="1"/>
  <c r="AF60" i="1"/>
  <c r="AG60" i="1"/>
  <c r="CU60" i="1" s="1"/>
  <c r="T60" i="1" s="1"/>
  <c r="AH60" i="1"/>
  <c r="AI60" i="1"/>
  <c r="CW60" i="1" s="1"/>
  <c r="AJ60" i="1"/>
  <c r="CR60" i="1"/>
  <c r="CT60" i="1"/>
  <c r="CV60" i="1"/>
  <c r="U60" i="1" s="1"/>
  <c r="CX60" i="1"/>
  <c r="CZ60" i="1"/>
  <c r="Y60" i="1" s="1"/>
  <c r="FR60" i="1"/>
  <c r="GL60" i="1"/>
  <c r="GO60" i="1"/>
  <c r="GP60" i="1"/>
  <c r="GV60" i="1"/>
  <c r="HC60" i="1"/>
  <c r="GX60" i="1" s="1"/>
  <c r="C61" i="1"/>
  <c r="D61" i="1"/>
  <c r="R61" i="1"/>
  <c r="T61" i="1"/>
  <c r="AC61" i="1"/>
  <c r="AD61" i="1"/>
  <c r="AE61" i="1"/>
  <c r="Q61" i="1" s="1"/>
  <c r="AF61" i="1"/>
  <c r="S61" i="1" s="1"/>
  <c r="CY61" i="1" s="1"/>
  <c r="X61" i="1" s="1"/>
  <c r="AG61" i="1"/>
  <c r="AH61" i="1"/>
  <c r="CV61" i="1" s="1"/>
  <c r="U61" i="1" s="1"/>
  <c r="AI61" i="1"/>
  <c r="AJ61" i="1"/>
  <c r="CX61" i="1" s="1"/>
  <c r="W61" i="1" s="1"/>
  <c r="CR61" i="1"/>
  <c r="CS61" i="1"/>
  <c r="CT61" i="1"/>
  <c r="CU61" i="1"/>
  <c r="CW61" i="1"/>
  <c r="V61" i="1" s="1"/>
  <c r="CZ61" i="1"/>
  <c r="Y61" i="1" s="1"/>
  <c r="FR61" i="1"/>
  <c r="GL61" i="1"/>
  <c r="GO61" i="1"/>
  <c r="GP61" i="1"/>
  <c r="GV61" i="1"/>
  <c r="HC61" i="1" s="1"/>
  <c r="GX61" i="1" s="1"/>
  <c r="C62" i="1"/>
  <c r="D62" i="1"/>
  <c r="R62" i="1"/>
  <c r="GK62" i="1" s="1"/>
  <c r="U62" i="1"/>
  <c r="AC62" i="1"/>
  <c r="AD62" i="1"/>
  <c r="AE62" i="1"/>
  <c r="Q62" i="1" s="1"/>
  <c r="AF62" i="1"/>
  <c r="S62" i="1" s="1"/>
  <c r="CY62" i="1" s="1"/>
  <c r="X62" i="1" s="1"/>
  <c r="AG62" i="1"/>
  <c r="CU62" i="1" s="1"/>
  <c r="T62" i="1" s="1"/>
  <c r="AH62" i="1"/>
  <c r="CV62" i="1" s="1"/>
  <c r="AI62" i="1"/>
  <c r="AJ62" i="1"/>
  <c r="CQ62" i="1"/>
  <c r="CR62" i="1"/>
  <c r="CS62" i="1"/>
  <c r="CW62" i="1"/>
  <c r="V62" i="1" s="1"/>
  <c r="CX62" i="1"/>
  <c r="W62" i="1" s="1"/>
  <c r="CZ62" i="1"/>
  <c r="Y62" i="1" s="1"/>
  <c r="FR62" i="1"/>
  <c r="GL62" i="1"/>
  <c r="GN62" i="1"/>
  <c r="GP62" i="1"/>
  <c r="GV62" i="1"/>
  <c r="GX62" i="1"/>
  <c r="HC62" i="1"/>
  <c r="C63" i="1"/>
  <c r="D63" i="1"/>
  <c r="R63" i="1"/>
  <c r="GK63" i="1" s="1"/>
  <c r="S63" i="1"/>
  <c r="CY63" i="1" s="1"/>
  <c r="X63" i="1" s="1"/>
  <c r="T63" i="1"/>
  <c r="W63" i="1"/>
  <c r="AC63" i="1"/>
  <c r="AE63" i="1"/>
  <c r="AD63" i="1" s="1"/>
  <c r="AF63" i="1"/>
  <c r="CT63" i="1" s="1"/>
  <c r="AG63" i="1"/>
  <c r="CU63" i="1" s="1"/>
  <c r="AH63" i="1"/>
  <c r="AI63" i="1"/>
  <c r="CW63" i="1" s="1"/>
  <c r="V63" i="1" s="1"/>
  <c r="AJ63" i="1"/>
  <c r="CS63" i="1"/>
  <c r="CV63" i="1"/>
  <c r="U63" i="1" s="1"/>
  <c r="CX63" i="1"/>
  <c r="CZ63" i="1"/>
  <c r="Y63" i="1" s="1"/>
  <c r="FR63" i="1"/>
  <c r="GL63" i="1"/>
  <c r="GN63" i="1"/>
  <c r="GP63" i="1"/>
  <c r="GV63" i="1"/>
  <c r="HC63" i="1" s="1"/>
  <c r="GX63" i="1" s="1"/>
  <c r="GB67" i="1" s="1"/>
  <c r="C64" i="1"/>
  <c r="D64" i="1"/>
  <c r="P64" i="1"/>
  <c r="Q64" i="1"/>
  <c r="W64" i="1"/>
  <c r="AB64" i="1"/>
  <c r="AC64" i="1"/>
  <c r="AD64" i="1"/>
  <c r="AE64" i="1"/>
  <c r="CS64" i="1" s="1"/>
  <c r="AF64" i="1"/>
  <c r="CT64" i="1" s="1"/>
  <c r="AG64" i="1"/>
  <c r="CU64" i="1" s="1"/>
  <c r="T64" i="1" s="1"/>
  <c r="AH64" i="1"/>
  <c r="AI64" i="1"/>
  <c r="AJ64" i="1"/>
  <c r="CQ64" i="1"/>
  <c r="CV64" i="1"/>
  <c r="U64" i="1" s="1"/>
  <c r="CW64" i="1"/>
  <c r="V64" i="1" s="1"/>
  <c r="CX64" i="1"/>
  <c r="FR64" i="1"/>
  <c r="GL64" i="1"/>
  <c r="GN64" i="1"/>
  <c r="GP64" i="1"/>
  <c r="GV64" i="1"/>
  <c r="HC64" i="1" s="1"/>
  <c r="GX64" i="1" s="1"/>
  <c r="CJ67" i="1" s="1"/>
  <c r="C65" i="1"/>
  <c r="D65" i="1"/>
  <c r="R65" i="1"/>
  <c r="GK65" i="1" s="1"/>
  <c r="S65" i="1"/>
  <c r="U65" i="1"/>
  <c r="AC65" i="1"/>
  <c r="P65" i="1" s="1"/>
  <c r="AD65" i="1"/>
  <c r="AE65" i="1"/>
  <c r="CS65" i="1" s="1"/>
  <c r="AF65" i="1"/>
  <c r="AG65" i="1"/>
  <c r="AH65" i="1"/>
  <c r="AI65" i="1"/>
  <c r="CW65" i="1" s="1"/>
  <c r="V65" i="1" s="1"/>
  <c r="AJ65" i="1"/>
  <c r="CT65" i="1"/>
  <c r="CU65" i="1"/>
  <c r="T65" i="1" s="1"/>
  <c r="CV65" i="1"/>
  <c r="CX65" i="1"/>
  <c r="W65" i="1" s="1"/>
  <c r="FR65" i="1"/>
  <c r="GL65" i="1"/>
  <c r="GN65" i="1"/>
  <c r="GP65" i="1"/>
  <c r="GV65" i="1"/>
  <c r="HC65" i="1" s="1"/>
  <c r="GX65" i="1" s="1"/>
  <c r="B67" i="1"/>
  <c r="B26" i="1" s="1"/>
  <c r="C67" i="1"/>
  <c r="C26" i="1" s="1"/>
  <c r="D67" i="1"/>
  <c r="D26" i="1" s="1"/>
  <c r="F67" i="1"/>
  <c r="F26" i="1" s="1"/>
  <c r="G67" i="1"/>
  <c r="G26" i="1" s="1"/>
  <c r="BB67" i="1"/>
  <c r="BX67" i="1"/>
  <c r="BZ67" i="1"/>
  <c r="CK67" i="1"/>
  <c r="CK26" i="1" s="1"/>
  <c r="CL67" i="1"/>
  <c r="CM67" i="1"/>
  <c r="EG67" i="1"/>
  <c r="EG26" i="1" s="1"/>
  <c r="EI67" i="1"/>
  <c r="EI26" i="1" s="1"/>
  <c r="EU67" i="1"/>
  <c r="FP67" i="1"/>
  <c r="FV67" i="1"/>
  <c r="GC67" i="1"/>
  <c r="GD67" i="1"/>
  <c r="GD26" i="1" s="1"/>
  <c r="GE67" i="1"/>
  <c r="P71" i="1"/>
  <c r="D97" i="1"/>
  <c r="E99" i="1"/>
  <c r="G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R99" i="1"/>
  <c r="DS99" i="1"/>
  <c r="EE99" i="1"/>
  <c r="EF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I101" i="1"/>
  <c r="CX101" i="3" s="1"/>
  <c r="K101" i="1"/>
  <c r="P101" i="1"/>
  <c r="R101" i="1"/>
  <c r="GK101" i="1" s="1"/>
  <c r="V101" i="1"/>
  <c r="AI106" i="1" s="1"/>
  <c r="AC101" i="1"/>
  <c r="AD101" i="1"/>
  <c r="AB101" i="1" s="1"/>
  <c r="AE101" i="1"/>
  <c r="Q101" i="1" s="1"/>
  <c r="AF101" i="1"/>
  <c r="S101" i="1" s="1"/>
  <c r="AG101" i="1"/>
  <c r="AH101" i="1"/>
  <c r="CV101" i="1" s="1"/>
  <c r="U101" i="1" s="1"/>
  <c r="AH106" i="1" s="1"/>
  <c r="AH99" i="1" s="1"/>
  <c r="AI101" i="1"/>
  <c r="AJ101" i="1"/>
  <c r="CX101" i="1" s="1"/>
  <c r="W101" i="1" s="1"/>
  <c r="CQ101" i="1"/>
  <c r="CS101" i="1"/>
  <c r="CU101" i="1"/>
  <c r="T101" i="1" s="1"/>
  <c r="AG106" i="1" s="1"/>
  <c r="CW101" i="1"/>
  <c r="FR101" i="1"/>
  <c r="BY106" i="1" s="1"/>
  <c r="GL101" i="1"/>
  <c r="GN101" i="1"/>
  <c r="GP101" i="1"/>
  <c r="CD106" i="1" s="1"/>
  <c r="GV101" i="1"/>
  <c r="HC101" i="1" s="1"/>
  <c r="GX101" i="1" s="1"/>
  <c r="CJ106" i="1" s="1"/>
  <c r="C102" i="1"/>
  <c r="D102" i="1"/>
  <c r="I102" i="1"/>
  <c r="K102" i="1"/>
  <c r="S102" i="1"/>
  <c r="AC102" i="1"/>
  <c r="AE102" i="1"/>
  <c r="CS102" i="1" s="1"/>
  <c r="AF102" i="1"/>
  <c r="AG102" i="1"/>
  <c r="CU102" i="1" s="1"/>
  <c r="AH102" i="1"/>
  <c r="AI102" i="1"/>
  <c r="CW102" i="1" s="1"/>
  <c r="V102" i="1" s="1"/>
  <c r="AJ102" i="1"/>
  <c r="CR102" i="1"/>
  <c r="CT102" i="1"/>
  <c r="CV102" i="1"/>
  <c r="CX102" i="1"/>
  <c r="W102" i="1" s="1"/>
  <c r="EB106" i="1" s="1"/>
  <c r="EB99" i="1" s="1"/>
  <c r="FR102" i="1"/>
  <c r="GL102" i="1"/>
  <c r="GN102" i="1"/>
  <c r="GP102" i="1"/>
  <c r="GV102" i="1"/>
  <c r="HC102" i="1"/>
  <c r="GX102" i="1" s="1"/>
  <c r="P103" i="1"/>
  <c r="R103" i="1"/>
  <c r="GK103" i="1" s="1"/>
  <c r="T103" i="1"/>
  <c r="AB103" i="1"/>
  <c r="AC103" i="1"/>
  <c r="AD103" i="1"/>
  <c r="AE103" i="1"/>
  <c r="Q103" i="1" s="1"/>
  <c r="AF103" i="1"/>
  <c r="CT103" i="1" s="1"/>
  <c r="AG103" i="1"/>
  <c r="AH103" i="1"/>
  <c r="CV103" i="1" s="1"/>
  <c r="U103" i="1" s="1"/>
  <c r="AI103" i="1"/>
  <c r="AJ103" i="1"/>
  <c r="CX103" i="1" s="1"/>
  <c r="W103" i="1" s="1"/>
  <c r="CQ103" i="1"/>
  <c r="CS103" i="1"/>
  <c r="CU103" i="1"/>
  <c r="CW103" i="1"/>
  <c r="V103" i="1" s="1"/>
  <c r="FR103" i="1"/>
  <c r="GL103" i="1"/>
  <c r="BZ106" i="1" s="1"/>
  <c r="BZ99" i="1" s="1"/>
  <c r="GN103" i="1"/>
  <c r="GP103" i="1"/>
  <c r="GV103" i="1"/>
  <c r="HC103" i="1" s="1"/>
  <c r="GX103" i="1" s="1"/>
  <c r="S104" i="1"/>
  <c r="CY104" i="1" s="1"/>
  <c r="X104" i="1" s="1"/>
  <c r="U104" i="1"/>
  <c r="AC104" i="1"/>
  <c r="AE104" i="1"/>
  <c r="AD104" i="1" s="1"/>
  <c r="AF104" i="1"/>
  <c r="AG104" i="1"/>
  <c r="CU104" i="1" s="1"/>
  <c r="T104" i="1" s="1"/>
  <c r="AH104" i="1"/>
  <c r="AI104" i="1"/>
  <c r="CW104" i="1" s="1"/>
  <c r="V104" i="1" s="1"/>
  <c r="EA106" i="1" s="1"/>
  <c r="AJ104" i="1"/>
  <c r="CR104" i="1"/>
  <c r="CT104" i="1"/>
  <c r="CV104" i="1"/>
  <c r="CX104" i="1"/>
  <c r="W104" i="1" s="1"/>
  <c r="CZ104" i="1"/>
  <c r="Y104" i="1" s="1"/>
  <c r="FR104" i="1"/>
  <c r="GL104" i="1"/>
  <c r="GN104" i="1"/>
  <c r="GP104" i="1"/>
  <c r="GV104" i="1"/>
  <c r="HC104" i="1"/>
  <c r="GX104" i="1" s="1"/>
  <c r="B106" i="1"/>
  <c r="B99" i="1" s="1"/>
  <c r="C106" i="1"/>
  <c r="C99" i="1" s="1"/>
  <c r="D106" i="1"/>
  <c r="D99" i="1" s="1"/>
  <c r="F106" i="1"/>
  <c r="F99" i="1" s="1"/>
  <c r="G106" i="1"/>
  <c r="U106" i="1"/>
  <c r="U99" i="1" s="1"/>
  <c r="AC106" i="1"/>
  <c r="AE106" i="1"/>
  <c r="AQ106" i="1"/>
  <c r="BC106" i="1"/>
  <c r="BX106" i="1"/>
  <c r="CB106" i="1"/>
  <c r="AS106" i="1" s="1"/>
  <c r="CH106" i="1"/>
  <c r="AY106" i="1" s="1"/>
  <c r="CK106" i="1"/>
  <c r="CK99" i="1" s="1"/>
  <c r="CL106" i="1"/>
  <c r="CL99" i="1" s="1"/>
  <c r="CM106" i="1"/>
  <c r="CM99" i="1" s="1"/>
  <c r="EI106" i="1"/>
  <c r="EK106" i="1"/>
  <c r="EU106" i="1"/>
  <c r="FP106" i="1"/>
  <c r="FQ106" i="1"/>
  <c r="FQ99" i="1" s="1"/>
  <c r="FR106" i="1"/>
  <c r="FR99" i="1" s="1"/>
  <c r="FT106" i="1"/>
  <c r="FT99" i="1" s="1"/>
  <c r="FV106" i="1"/>
  <c r="GB106" i="1"/>
  <c r="GC106" i="1"/>
  <c r="GC99" i="1" s="1"/>
  <c r="GD106" i="1"/>
  <c r="GD99" i="1" s="1"/>
  <c r="GE106" i="1"/>
  <c r="GE99" i="1" s="1"/>
  <c r="B136" i="1"/>
  <c r="B22" i="1" s="1"/>
  <c r="C136" i="1"/>
  <c r="C22" i="1" s="1"/>
  <c r="D136" i="1"/>
  <c r="D22" i="1" s="1"/>
  <c r="F136" i="1"/>
  <c r="F22" i="1" s="1"/>
  <c r="G136" i="1"/>
  <c r="G22" i="1" s="1"/>
  <c r="B166" i="1"/>
  <c r="B18" i="1" s="1"/>
  <c r="C166" i="1"/>
  <c r="C18" i="1" s="1"/>
  <c r="D166" i="1"/>
  <c r="D18" i="1" s="1"/>
  <c r="F166" i="1"/>
  <c r="F18" i="1" s="1"/>
  <c r="G166" i="1"/>
  <c r="G18" i="1" s="1"/>
  <c r="J131" i="5" l="1"/>
  <c r="J106" i="5"/>
  <c r="J135" i="5"/>
  <c r="H106" i="5"/>
  <c r="H135" i="5"/>
  <c r="I14" i="5"/>
  <c r="H131" i="5"/>
  <c r="AI99" i="1"/>
  <c r="V106" i="1"/>
  <c r="CJ99" i="1"/>
  <c r="BA106" i="1"/>
  <c r="CD99" i="1"/>
  <c r="AU106" i="1"/>
  <c r="AY99" i="1"/>
  <c r="F114" i="1"/>
  <c r="GB26" i="1"/>
  <c r="ES67" i="1"/>
  <c r="AS99" i="1"/>
  <c r="F123" i="1"/>
  <c r="EA99" i="1"/>
  <c r="DN106" i="1"/>
  <c r="FQ26" i="1"/>
  <c r="GA67" i="1"/>
  <c r="EH67" i="1"/>
  <c r="EK99" i="1"/>
  <c r="P123" i="1"/>
  <c r="DO106" i="1"/>
  <c r="F122" i="1"/>
  <c r="BC99" i="1"/>
  <c r="CX102" i="3"/>
  <c r="Q102" i="1"/>
  <c r="AJ106" i="1"/>
  <c r="CH99" i="1"/>
  <c r="P63" i="1"/>
  <c r="CQ63" i="1"/>
  <c r="AB63" i="1"/>
  <c r="DY26" i="1"/>
  <c r="DL67" i="1"/>
  <c r="F128" i="1"/>
  <c r="EI136" i="1"/>
  <c r="P116" i="1"/>
  <c r="EI99" i="1"/>
  <c r="R106" i="1"/>
  <c r="AE99" i="1"/>
  <c r="P104" i="1"/>
  <c r="CQ104" i="1"/>
  <c r="AB104" i="1"/>
  <c r="BY99" i="1"/>
  <c r="AP106" i="1"/>
  <c r="CI106" i="1"/>
  <c r="CB99" i="1"/>
  <c r="FP99" i="1"/>
  <c r="EG106" i="1"/>
  <c r="FY106" i="1"/>
  <c r="CL26" i="1"/>
  <c r="BC67" i="1"/>
  <c r="AB65" i="1"/>
  <c r="CQ65" i="1"/>
  <c r="AG67" i="1"/>
  <c r="GB99" i="1"/>
  <c r="ES106" i="1"/>
  <c r="CE106" i="1"/>
  <c r="CF106" i="1"/>
  <c r="AC99" i="1"/>
  <c r="P106" i="1"/>
  <c r="EU136" i="1"/>
  <c r="P122" i="1"/>
  <c r="EU99" i="1"/>
  <c r="AG99" i="1"/>
  <c r="T106" i="1"/>
  <c r="CJ26" i="1"/>
  <c r="BA67" i="1"/>
  <c r="CQ61" i="1"/>
  <c r="P61" i="1"/>
  <c r="CP61" i="1" s="1"/>
  <c r="O61" i="1" s="1"/>
  <c r="AB61" i="1"/>
  <c r="CY101" i="1"/>
  <c r="X101" i="1" s="1"/>
  <c r="CZ101" i="1"/>
  <c r="Y101" i="1" s="1"/>
  <c r="AI26" i="1"/>
  <c r="V67" i="1"/>
  <c r="FV99" i="1"/>
  <c r="EM106" i="1"/>
  <c r="F116" i="1"/>
  <c r="AQ99" i="1"/>
  <c r="CY102" i="1"/>
  <c r="X102" i="1" s="1"/>
  <c r="EC106" i="1" s="1"/>
  <c r="DX106" i="1"/>
  <c r="CZ102" i="1"/>
  <c r="Y102" i="1" s="1"/>
  <c r="ED106" i="1" s="1"/>
  <c r="CP101" i="1"/>
  <c r="O101" i="1" s="1"/>
  <c r="BX99" i="1"/>
  <c r="AO106" i="1"/>
  <c r="CG106" i="1"/>
  <c r="U102" i="1"/>
  <c r="DZ106" i="1" s="1"/>
  <c r="T102" i="1"/>
  <c r="DY106" i="1" s="1"/>
  <c r="AD106" i="1"/>
  <c r="CT53" i="1"/>
  <c r="S53" i="1"/>
  <c r="R51" i="1"/>
  <c r="GK51" i="1" s="1"/>
  <c r="CR51" i="1"/>
  <c r="AD51" i="1"/>
  <c r="AB51" i="1" s="1"/>
  <c r="P45" i="1"/>
  <c r="CP45" i="1" s="1"/>
  <c r="O45" i="1" s="1"/>
  <c r="CQ45" i="1"/>
  <c r="AD42" i="1"/>
  <c r="CS42" i="1"/>
  <c r="CR42" i="1"/>
  <c r="Q42" i="1"/>
  <c r="R42" i="1"/>
  <c r="GK42" i="1" s="1"/>
  <c r="EG136" i="1"/>
  <c r="GA106" i="1"/>
  <c r="EV106" i="1"/>
  <c r="BD106" i="1"/>
  <c r="CS104" i="1"/>
  <c r="CR103" i="1"/>
  <c r="S103" i="1"/>
  <c r="AF106" i="1" s="1"/>
  <c r="CQ102" i="1"/>
  <c r="R102" i="1"/>
  <c r="CT101" i="1"/>
  <c r="FP26" i="1"/>
  <c r="FY67" i="1"/>
  <c r="P57" i="1"/>
  <c r="CP57" i="1" s="1"/>
  <c r="O57" i="1" s="1"/>
  <c r="AB57" i="1"/>
  <c r="CP55" i="1"/>
  <c r="O55" i="1" s="1"/>
  <c r="Q53" i="1"/>
  <c r="CP53" i="1" s="1"/>
  <c r="O53" i="1" s="1"/>
  <c r="U52" i="1"/>
  <c r="CY49" i="1"/>
  <c r="X49" i="1" s="1"/>
  <c r="CQ49" i="1"/>
  <c r="AB49" i="1"/>
  <c r="P49" i="1"/>
  <c r="CP49" i="1" s="1"/>
  <c r="O49" i="1" s="1"/>
  <c r="CY48" i="1"/>
  <c r="X48" i="1" s="1"/>
  <c r="CZ48" i="1"/>
  <c r="Y48" i="1" s="1"/>
  <c r="P46" i="1"/>
  <c r="CQ46" i="1"/>
  <c r="P44" i="1"/>
  <c r="CQ44" i="1"/>
  <c r="AH67" i="1"/>
  <c r="EU26" i="1"/>
  <c r="P83" i="1"/>
  <c r="BZ26" i="1"/>
  <c r="AQ67" i="1"/>
  <c r="P62" i="1"/>
  <c r="CP62" i="1" s="1"/>
  <c r="O62" i="1" s="1"/>
  <c r="AB62" i="1"/>
  <c r="CS58" i="1"/>
  <c r="R58" i="1"/>
  <c r="GK58" i="1" s="1"/>
  <c r="CR58" i="1"/>
  <c r="Q58" i="1"/>
  <c r="P43" i="1"/>
  <c r="CQ43" i="1"/>
  <c r="CQ33" i="1"/>
  <c r="P33" i="1"/>
  <c r="CP33" i="1" s="1"/>
  <c r="O33" i="1" s="1"/>
  <c r="AB33" i="1"/>
  <c r="EB67" i="1"/>
  <c r="ET106" i="1"/>
  <c r="EH106" i="1"/>
  <c r="BB106" i="1"/>
  <c r="R104" i="1"/>
  <c r="GK104" i="1" s="1"/>
  <c r="AD102" i="1"/>
  <c r="AB102" i="1" s="1"/>
  <c r="P102" i="1"/>
  <c r="CR101" i="1"/>
  <c r="P77" i="1"/>
  <c r="GE26" i="1"/>
  <c r="EV67" i="1"/>
  <c r="BX26" i="1"/>
  <c r="AO67" i="1"/>
  <c r="R64" i="1"/>
  <c r="GK64" i="1" s="1"/>
  <c r="CR64" i="1"/>
  <c r="BY67" i="1"/>
  <c r="CS60" i="1"/>
  <c r="R60" i="1"/>
  <c r="GK60" i="1" s="1"/>
  <c r="AD60" i="1"/>
  <c r="Q60" i="1"/>
  <c r="AD58" i="1"/>
  <c r="CQ56" i="1"/>
  <c r="P56" i="1"/>
  <c r="CP56" i="1" s="1"/>
  <c r="O56" i="1" s="1"/>
  <c r="GX52" i="1"/>
  <c r="T52" i="1"/>
  <c r="Q52" i="1"/>
  <c r="CD67" i="1"/>
  <c r="Q104" i="1"/>
  <c r="FV26" i="1"/>
  <c r="EM67" i="1"/>
  <c r="CG67" i="1"/>
  <c r="BB26" i="1"/>
  <c r="F80" i="1"/>
  <c r="CY65" i="1"/>
  <c r="X65" i="1" s="1"/>
  <c r="CZ65" i="1"/>
  <c r="Y65" i="1" s="1"/>
  <c r="S64" i="1"/>
  <c r="AB60" i="1"/>
  <c r="CQ60" i="1"/>
  <c r="P60" i="1"/>
  <c r="CP60" i="1" s="1"/>
  <c r="O60" i="1" s="1"/>
  <c r="CT59" i="1"/>
  <c r="S59" i="1"/>
  <c r="CP59" i="1" s="1"/>
  <c r="O59" i="1" s="1"/>
  <c r="AB58" i="1"/>
  <c r="CQ58" i="1"/>
  <c r="P58" i="1"/>
  <c r="S57" i="1"/>
  <c r="CT57" i="1"/>
  <c r="V53" i="1"/>
  <c r="U53" i="1"/>
  <c r="CP52" i="1"/>
  <c r="O52" i="1" s="1"/>
  <c r="CS51" i="1"/>
  <c r="CR47" i="1"/>
  <c r="AD47" i="1"/>
  <c r="Q47" i="1"/>
  <c r="CS47" i="1"/>
  <c r="R47" i="1"/>
  <c r="GK47" i="1" s="1"/>
  <c r="CY42" i="1"/>
  <c r="X42" i="1" s="1"/>
  <c r="CZ42" i="1"/>
  <c r="Y42" i="1" s="1"/>
  <c r="GC26" i="1"/>
  <c r="ET67" i="1"/>
  <c r="P54" i="1"/>
  <c r="GX53" i="1"/>
  <c r="W52" i="1"/>
  <c r="Q51" i="1"/>
  <c r="CP51" i="1" s="1"/>
  <c r="O51" i="1" s="1"/>
  <c r="CM26" i="1"/>
  <c r="BD67" i="1"/>
  <c r="CR65" i="1"/>
  <c r="Q65" i="1"/>
  <c r="CP65" i="1" s="1"/>
  <c r="O65" i="1" s="1"/>
  <c r="CR63" i="1"/>
  <c r="Q63" i="1"/>
  <c r="CT62" i="1"/>
  <c r="AD54" i="1"/>
  <c r="AB54" i="1" s="1"/>
  <c r="CS54" i="1"/>
  <c r="GX51" i="1"/>
  <c r="V51" i="1"/>
  <c r="CP50" i="1"/>
  <c r="O50" i="1" s="1"/>
  <c r="P47" i="1"/>
  <c r="CQ47" i="1"/>
  <c r="AB47" i="1"/>
  <c r="CR46" i="1"/>
  <c r="AD46" i="1"/>
  <c r="AB46" i="1" s="1"/>
  <c r="Q46" i="1"/>
  <c r="CS46" i="1"/>
  <c r="R46" i="1"/>
  <c r="GK46" i="1" s="1"/>
  <c r="GM38" i="1"/>
  <c r="R56" i="1"/>
  <c r="GK56" i="1" s="1"/>
  <c r="AD56" i="1"/>
  <c r="AB56" i="1" s="1"/>
  <c r="Q54" i="1"/>
  <c r="R53" i="1"/>
  <c r="GK53" i="1" s="1"/>
  <c r="R52" i="1"/>
  <c r="GK52" i="1" s="1"/>
  <c r="CR52" i="1"/>
  <c r="CY30" i="1"/>
  <c r="X30" i="1" s="1"/>
  <c r="GN30" i="1" s="1"/>
  <c r="CZ30" i="1"/>
  <c r="Y30" i="1" s="1"/>
  <c r="CX4" i="3"/>
  <c r="Q31" i="1"/>
  <c r="P31" i="1"/>
  <c r="S31" i="1"/>
  <c r="CP28" i="1"/>
  <c r="O28" i="1" s="1"/>
  <c r="S52" i="1"/>
  <c r="S51" i="1"/>
  <c r="CS48" i="1"/>
  <c r="Q48" i="1"/>
  <c r="CP48" i="1" s="1"/>
  <c r="O48" i="1" s="1"/>
  <c r="CT47" i="1"/>
  <c r="CT46" i="1"/>
  <c r="CT45" i="1"/>
  <c r="R45" i="1"/>
  <c r="GK45" i="1" s="1"/>
  <c r="CT44" i="1"/>
  <c r="R44" i="1"/>
  <c r="GK44" i="1" s="1"/>
  <c r="CT43" i="1"/>
  <c r="R43" i="1"/>
  <c r="GK43" i="1" s="1"/>
  <c r="P42" i="1"/>
  <c r="AB42" i="1"/>
  <c r="P41" i="1"/>
  <c r="W40" i="1"/>
  <c r="P39" i="1"/>
  <c r="CP39" i="1" s="1"/>
  <c r="O39" i="1" s="1"/>
  <c r="W38" i="1"/>
  <c r="AJ67" i="1" s="1"/>
  <c r="CZ36" i="1"/>
  <c r="Y36" i="1" s="1"/>
  <c r="CX1" i="3"/>
  <c r="S28" i="1"/>
  <c r="CR48" i="1"/>
  <c r="CS45" i="1"/>
  <c r="Q45" i="1"/>
  <c r="CS44" i="1"/>
  <c r="Q44" i="1"/>
  <c r="CS43" i="1"/>
  <c r="Q43" i="1"/>
  <c r="GN40" i="1"/>
  <c r="GN38" i="1"/>
  <c r="R36" i="1"/>
  <c r="GK36" i="1" s="1"/>
  <c r="AD36" i="1"/>
  <c r="AB36" i="1" s="1"/>
  <c r="CT35" i="1"/>
  <c r="CP35" i="1"/>
  <c r="O35" i="1" s="1"/>
  <c r="CZ34" i="1"/>
  <c r="Y34" i="1" s="1"/>
  <c r="CS34" i="1"/>
  <c r="R34" i="1"/>
  <c r="GK34" i="1" s="1"/>
  <c r="CT33" i="1"/>
  <c r="CZ29" i="1"/>
  <c r="Y29" i="1" s="1"/>
  <c r="CY29" i="1"/>
  <c r="X29" i="1" s="1"/>
  <c r="CQ36" i="1"/>
  <c r="P36" i="1"/>
  <c r="CP36" i="1" s="1"/>
  <c r="O36" i="1" s="1"/>
  <c r="CT32" i="1"/>
  <c r="V31" i="1"/>
  <c r="EA67" i="1" s="1"/>
  <c r="R31" i="1"/>
  <c r="AB30" i="1"/>
  <c r="CQ30" i="1"/>
  <c r="AB34" i="1"/>
  <c r="CQ34" i="1"/>
  <c r="CY32" i="1"/>
  <c r="X32" i="1" s="1"/>
  <c r="CZ32" i="1"/>
  <c r="Y32" i="1" s="1"/>
  <c r="CS28" i="1"/>
  <c r="R28" i="1"/>
  <c r="CR28" i="1"/>
  <c r="AD28" i="1"/>
  <c r="AB28" i="1" s="1"/>
  <c r="AD45" i="1"/>
  <c r="AB45" i="1" s="1"/>
  <c r="AD44" i="1"/>
  <c r="AB44" i="1" s="1"/>
  <c r="AD43" i="1"/>
  <c r="AB43" i="1" s="1"/>
  <c r="S41" i="1"/>
  <c r="S39" i="1"/>
  <c r="S37" i="1"/>
  <c r="P34" i="1"/>
  <c r="CY33" i="1"/>
  <c r="X33" i="1" s="1"/>
  <c r="CS32" i="1"/>
  <c r="Q32" i="1"/>
  <c r="CP32" i="1" s="1"/>
  <c r="O32" i="1" s="1"/>
  <c r="CR32" i="1"/>
  <c r="CS31" i="1"/>
  <c r="U31" i="1"/>
  <c r="DZ67" i="1" s="1"/>
  <c r="CQ28" i="1"/>
  <c r="CS30" i="1"/>
  <c r="R30" i="1"/>
  <c r="GK30" i="1" s="1"/>
  <c r="Q29" i="1"/>
  <c r="DV67" i="1" s="1"/>
  <c r="CX2" i="3"/>
  <c r="AB32" i="1"/>
  <c r="CP29" i="1"/>
  <c r="O29" i="1" s="1"/>
  <c r="AJ26" i="1" l="1"/>
  <c r="W67" i="1"/>
  <c r="GM65" i="1"/>
  <c r="GO65" i="1"/>
  <c r="S106" i="1"/>
  <c r="AF99" i="1"/>
  <c r="GN53" i="1"/>
  <c r="GN32" i="1"/>
  <c r="GM32" i="1"/>
  <c r="DV26" i="1"/>
  <c r="DI67" i="1"/>
  <c r="CZ37" i="1"/>
  <c r="Y37" i="1" s="1"/>
  <c r="CY37" i="1"/>
  <c r="X37" i="1" s="1"/>
  <c r="CZ51" i="1"/>
  <c r="Y51" i="1" s="1"/>
  <c r="CY51" i="1"/>
  <c r="X51" i="1" s="1"/>
  <c r="GN51" i="1" s="1"/>
  <c r="BD26" i="1"/>
  <c r="BD136" i="1"/>
  <c r="F92" i="1"/>
  <c r="CP54" i="1"/>
  <c r="O54" i="1" s="1"/>
  <c r="CY57" i="1"/>
  <c r="X57" i="1" s="1"/>
  <c r="CZ57" i="1"/>
  <c r="Y57" i="1" s="1"/>
  <c r="GM57" i="1" s="1"/>
  <c r="GN60" i="1"/>
  <c r="GM60" i="1"/>
  <c r="CD26" i="1"/>
  <c r="AU67" i="1"/>
  <c r="P115" i="1"/>
  <c r="EH99" i="1"/>
  <c r="CP44" i="1"/>
  <c r="O44" i="1" s="1"/>
  <c r="GM49" i="1"/>
  <c r="GN49" i="1"/>
  <c r="GM55" i="1"/>
  <c r="GN55" i="1"/>
  <c r="GK102" i="1"/>
  <c r="DW106" i="1"/>
  <c r="P131" i="1"/>
  <c r="EV99" i="1"/>
  <c r="DY99" i="1"/>
  <c r="DL106" i="1"/>
  <c r="DQ106" i="1"/>
  <c r="ED99" i="1"/>
  <c r="F127" i="1"/>
  <c r="T99" i="1"/>
  <c r="FY99" i="1"/>
  <c r="EP106" i="1"/>
  <c r="EH26" i="1"/>
  <c r="P76" i="1"/>
  <c r="EH136" i="1"/>
  <c r="AU99" i="1"/>
  <c r="F125" i="1"/>
  <c r="CZ39" i="1"/>
  <c r="Y39" i="1" s="1"/>
  <c r="CY39" i="1"/>
  <c r="X39" i="1" s="1"/>
  <c r="GN39" i="1" s="1"/>
  <c r="GM36" i="1"/>
  <c r="GN36" i="1"/>
  <c r="CP37" i="1"/>
  <c r="O37" i="1" s="1"/>
  <c r="CP42" i="1"/>
  <c r="O42" i="1" s="1"/>
  <c r="CZ52" i="1"/>
  <c r="Y52" i="1" s="1"/>
  <c r="CY52" i="1"/>
  <c r="X52" i="1" s="1"/>
  <c r="CP47" i="1"/>
  <c r="O47" i="1" s="1"/>
  <c r="CP58" i="1"/>
  <c r="O58" i="1" s="1"/>
  <c r="P119" i="1"/>
  <c r="ET99" i="1"/>
  <c r="GA99" i="1"/>
  <c r="ER106" i="1"/>
  <c r="DZ99" i="1"/>
  <c r="DM106" i="1"/>
  <c r="DK106" i="1"/>
  <c r="DX99" i="1"/>
  <c r="CF99" i="1"/>
  <c r="AW106" i="1"/>
  <c r="EG99" i="1"/>
  <c r="P110" i="1"/>
  <c r="GA26" i="1"/>
  <c r="ER67" i="1"/>
  <c r="GM50" i="1"/>
  <c r="GN50" i="1"/>
  <c r="GM51" i="1"/>
  <c r="ET26" i="1"/>
  <c r="P80" i="1"/>
  <c r="ET136" i="1"/>
  <c r="GM52" i="1"/>
  <c r="GN52" i="1"/>
  <c r="CG26" i="1"/>
  <c r="AX67" i="1"/>
  <c r="AO26" i="1"/>
  <c r="F71" i="1"/>
  <c r="AO136" i="1"/>
  <c r="CP102" i="1"/>
  <c r="O102" i="1" s="1"/>
  <c r="DU106" i="1"/>
  <c r="EB26" i="1"/>
  <c r="DO67" i="1"/>
  <c r="GN57" i="1"/>
  <c r="CZ103" i="1"/>
  <c r="Y103" i="1" s="1"/>
  <c r="CY103" i="1"/>
  <c r="X103" i="1" s="1"/>
  <c r="EG22" i="1"/>
  <c r="P140" i="1"/>
  <c r="EG166" i="1"/>
  <c r="CZ53" i="1"/>
  <c r="Y53" i="1" s="1"/>
  <c r="CY53" i="1"/>
  <c r="X53" i="1" s="1"/>
  <c r="GM53" i="1" s="1"/>
  <c r="CG99" i="1"/>
  <c r="AX106" i="1"/>
  <c r="DP106" i="1"/>
  <c r="EC99" i="1"/>
  <c r="V26" i="1"/>
  <c r="F90" i="1"/>
  <c r="V136" i="1"/>
  <c r="GN61" i="1"/>
  <c r="GM61" i="1"/>
  <c r="CE99" i="1"/>
  <c r="AV106" i="1"/>
  <c r="BC26" i="1"/>
  <c r="F83" i="1"/>
  <c r="BC136" i="1"/>
  <c r="EI22" i="1"/>
  <c r="P146" i="1"/>
  <c r="EI166" i="1"/>
  <c r="CP63" i="1"/>
  <c r="O63" i="1" s="1"/>
  <c r="ES26" i="1"/>
  <c r="P87" i="1"/>
  <c r="ES136" i="1"/>
  <c r="BA99" i="1"/>
  <c r="F126" i="1"/>
  <c r="GK28" i="1"/>
  <c r="AE67" i="1"/>
  <c r="GN29" i="1"/>
  <c r="DT67" i="1"/>
  <c r="GM29" i="1"/>
  <c r="GM35" i="1"/>
  <c r="GN35" i="1"/>
  <c r="AB67" i="1"/>
  <c r="CZ64" i="1"/>
  <c r="Y64" i="1" s="1"/>
  <c r="CY64" i="1"/>
  <c r="X64" i="1" s="1"/>
  <c r="EM26" i="1"/>
  <c r="P86" i="1"/>
  <c r="EM136" i="1"/>
  <c r="CP43" i="1"/>
  <c r="O43" i="1" s="1"/>
  <c r="AH26" i="1"/>
  <c r="U67" i="1"/>
  <c r="CP46" i="1"/>
  <c r="O46" i="1" s="1"/>
  <c r="FY26" i="1"/>
  <c r="EP67" i="1"/>
  <c r="F110" i="1"/>
  <c r="AO99" i="1"/>
  <c r="ES99" i="1"/>
  <c r="P126" i="1"/>
  <c r="CP104" i="1"/>
  <c r="O104" i="1" s="1"/>
  <c r="P130" i="1"/>
  <c r="DO99" i="1"/>
  <c r="CZ41" i="1"/>
  <c r="Y41" i="1" s="1"/>
  <c r="CY41" i="1"/>
  <c r="X41" i="1" s="1"/>
  <c r="GM39" i="1"/>
  <c r="GK31" i="1"/>
  <c r="DW67" i="1"/>
  <c r="CY28" i="1"/>
  <c r="X28" i="1" s="1"/>
  <c r="AK67" i="1" s="1"/>
  <c r="CZ28" i="1"/>
  <c r="Y28" i="1" s="1"/>
  <c r="AL67" i="1" s="1"/>
  <c r="AF67" i="1"/>
  <c r="GM48" i="1"/>
  <c r="GN48" i="1"/>
  <c r="CZ31" i="1"/>
  <c r="Y31" i="1" s="1"/>
  <c r="ED67" i="1" s="1"/>
  <c r="CY31" i="1"/>
  <c r="X31" i="1" s="1"/>
  <c r="EC67" i="1" s="1"/>
  <c r="DX67" i="1"/>
  <c r="GM30" i="1"/>
  <c r="CZ59" i="1"/>
  <c r="Y59" i="1" s="1"/>
  <c r="GM59" i="1" s="1"/>
  <c r="CY59" i="1"/>
  <c r="X59" i="1" s="1"/>
  <c r="GN59" i="1" s="1"/>
  <c r="GN56" i="1"/>
  <c r="GM56" i="1"/>
  <c r="EV26" i="1"/>
  <c r="P92" i="1"/>
  <c r="EV136" i="1"/>
  <c r="GM33" i="1"/>
  <c r="GN33" i="1"/>
  <c r="GO62" i="1"/>
  <c r="GM62" i="1"/>
  <c r="GM45" i="1"/>
  <c r="GN45" i="1"/>
  <c r="CP64" i="1"/>
  <c r="O64" i="1" s="1"/>
  <c r="AL106" i="1"/>
  <c r="BA26" i="1"/>
  <c r="F87" i="1"/>
  <c r="BA136" i="1"/>
  <c r="EU22" i="1"/>
  <c r="P152" i="1"/>
  <c r="EU166" i="1"/>
  <c r="CI99" i="1"/>
  <c r="AZ106" i="1"/>
  <c r="DL26" i="1"/>
  <c r="DL136" i="1"/>
  <c r="P88" i="1"/>
  <c r="AJ99" i="1"/>
  <c r="W106" i="1"/>
  <c r="DN99" i="1"/>
  <c r="P129" i="1"/>
  <c r="V99" i="1"/>
  <c r="F129" i="1"/>
  <c r="AD67" i="1"/>
  <c r="DZ26" i="1"/>
  <c r="DM67" i="1"/>
  <c r="CP34" i="1"/>
  <c r="O34" i="1" s="1"/>
  <c r="AC67" i="1"/>
  <c r="EA26" i="1"/>
  <c r="DN67" i="1"/>
  <c r="CP41" i="1"/>
  <c r="O41" i="1" s="1"/>
  <c r="CP31" i="1"/>
  <c r="O31" i="1" s="1"/>
  <c r="DU67" i="1"/>
  <c r="BY26" i="1"/>
  <c r="CI67" i="1"/>
  <c r="AP67" i="1"/>
  <c r="F119" i="1"/>
  <c r="BB136" i="1"/>
  <c r="BB99" i="1"/>
  <c r="AQ26" i="1"/>
  <c r="F77" i="1"/>
  <c r="AQ136" i="1"/>
  <c r="F131" i="1"/>
  <c r="BD99" i="1"/>
  <c r="AD99" i="1"/>
  <c r="Q106" i="1"/>
  <c r="GM101" i="1"/>
  <c r="GO101" i="1"/>
  <c r="EM99" i="1"/>
  <c r="P125" i="1"/>
  <c r="AK106" i="1"/>
  <c r="P99" i="1"/>
  <c r="F109" i="1"/>
  <c r="AG26" i="1"/>
  <c r="T67" i="1"/>
  <c r="CP103" i="1"/>
  <c r="O103" i="1" s="1"/>
  <c r="AB106" i="1" s="1"/>
  <c r="AP99" i="1"/>
  <c r="F115" i="1"/>
  <c r="R99" i="1"/>
  <c r="F120" i="1"/>
  <c r="DV106" i="1"/>
  <c r="AB99" i="1" l="1"/>
  <c r="O106" i="1"/>
  <c r="EC26" i="1"/>
  <c r="DP67" i="1"/>
  <c r="ED26" i="1"/>
  <c r="DQ67" i="1"/>
  <c r="DT26" i="1"/>
  <c r="DG67" i="1"/>
  <c r="DU26" i="1"/>
  <c r="DH67" i="1"/>
  <c r="FW67" i="1"/>
  <c r="FX67" i="1"/>
  <c r="FZ67" i="1"/>
  <c r="GN41" i="1"/>
  <c r="GM41" i="1"/>
  <c r="W99" i="1"/>
  <c r="F130" i="1"/>
  <c r="AQ22" i="1"/>
  <c r="F146" i="1"/>
  <c r="AQ166" i="1"/>
  <c r="AP26" i="1"/>
  <c r="F76" i="1"/>
  <c r="AP136" i="1"/>
  <c r="DN26" i="1"/>
  <c r="P90" i="1"/>
  <c r="DN136" i="1"/>
  <c r="AD26" i="1"/>
  <c r="Q67" i="1"/>
  <c r="EU18" i="1"/>
  <c r="P182" i="1"/>
  <c r="Y106" i="1"/>
  <c r="AL99" i="1"/>
  <c r="U26" i="1"/>
  <c r="F89" i="1"/>
  <c r="U136" i="1"/>
  <c r="EI18" i="1"/>
  <c r="P176" i="1"/>
  <c r="AV99" i="1"/>
  <c r="F111" i="1"/>
  <c r="AO22" i="1"/>
  <c r="F140" i="1"/>
  <c r="AO166" i="1"/>
  <c r="AW99" i="1"/>
  <c r="F112" i="1"/>
  <c r="ER99" i="1"/>
  <c r="P117" i="1"/>
  <c r="P133" i="1"/>
  <c r="DQ99" i="1"/>
  <c r="CI26" i="1"/>
  <c r="AZ67" i="1"/>
  <c r="GO64" i="1"/>
  <c r="GM64" i="1"/>
  <c r="DW26" i="1"/>
  <c r="DJ67" i="1"/>
  <c r="EG18" i="1"/>
  <c r="P170" i="1"/>
  <c r="ET22" i="1"/>
  <c r="ET166" i="1"/>
  <c r="P149" i="1"/>
  <c r="P113" i="1"/>
  <c r="EP99" i="1"/>
  <c r="P127" i="1"/>
  <c r="DL99" i="1"/>
  <c r="S99" i="1"/>
  <c r="F121" i="1"/>
  <c r="ES22" i="1"/>
  <c r="ES166" i="1"/>
  <c r="P156" i="1"/>
  <c r="DP99" i="1"/>
  <c r="P132" i="1"/>
  <c r="DO26" i="1"/>
  <c r="P91" i="1"/>
  <c r="DO136" i="1"/>
  <c r="ER26" i="1"/>
  <c r="P78" i="1"/>
  <c r="ER136" i="1"/>
  <c r="GN42" i="1"/>
  <c r="GM42" i="1"/>
  <c r="AU26" i="1"/>
  <c r="F86" i="1"/>
  <c r="AU136" i="1"/>
  <c r="GN54" i="1"/>
  <c r="GM54" i="1"/>
  <c r="Q99" i="1"/>
  <c r="F118" i="1"/>
  <c r="DL22" i="1"/>
  <c r="DL166" i="1"/>
  <c r="P157" i="1"/>
  <c r="GM43" i="1"/>
  <c r="GN43" i="1"/>
  <c r="BA22" i="1"/>
  <c r="BA166" i="1"/>
  <c r="F156" i="1"/>
  <c r="AC26" i="1"/>
  <c r="P67" i="1"/>
  <c r="CF67" i="1"/>
  <c r="CE67" i="1"/>
  <c r="CH67" i="1"/>
  <c r="EV22" i="1"/>
  <c r="EV166" i="1"/>
  <c r="P161" i="1"/>
  <c r="AF26" i="1"/>
  <c r="S67" i="1"/>
  <c r="EP26" i="1"/>
  <c r="P74" i="1"/>
  <c r="EP136" i="1"/>
  <c r="EM22" i="1"/>
  <c r="P155" i="1"/>
  <c r="H16" i="2" s="1"/>
  <c r="H18" i="2" s="1"/>
  <c r="EM166" i="1"/>
  <c r="GM28" i="1"/>
  <c r="BC22" i="1"/>
  <c r="F152" i="1"/>
  <c r="BC166" i="1"/>
  <c r="F113" i="1"/>
  <c r="AX99" i="1"/>
  <c r="AX26" i="1"/>
  <c r="F74" i="1"/>
  <c r="AX136" i="1"/>
  <c r="P121" i="1"/>
  <c r="DK99" i="1"/>
  <c r="GN37" i="1"/>
  <c r="GM37" i="1"/>
  <c r="DV99" i="1"/>
  <c r="DI106" i="1"/>
  <c r="T26" i="1"/>
  <c r="F88" i="1"/>
  <c r="T136" i="1"/>
  <c r="BB22" i="1"/>
  <c r="F149" i="1"/>
  <c r="BB166" i="1"/>
  <c r="GN31" i="1"/>
  <c r="FT67" i="1" s="1"/>
  <c r="GM31" i="1"/>
  <c r="FS67" i="1" s="1"/>
  <c r="DM26" i="1"/>
  <c r="P89" i="1"/>
  <c r="DM136" i="1"/>
  <c r="AZ99" i="1"/>
  <c r="F117" i="1"/>
  <c r="DX26" i="1"/>
  <c r="DK67" i="1"/>
  <c r="AL26" i="1"/>
  <c r="Y67" i="1"/>
  <c r="GM104" i="1"/>
  <c r="GO104" i="1"/>
  <c r="GN28" i="1"/>
  <c r="CB67" i="1" s="1"/>
  <c r="AE26" i="1"/>
  <c r="R67" i="1"/>
  <c r="V22" i="1"/>
  <c r="F159" i="1"/>
  <c r="V166" i="1"/>
  <c r="FW106" i="1"/>
  <c r="FX106" i="1"/>
  <c r="DU99" i="1"/>
  <c r="DH106" i="1"/>
  <c r="FZ106" i="1"/>
  <c r="DM99" i="1"/>
  <c r="P128" i="1"/>
  <c r="GN58" i="1"/>
  <c r="GM58" i="1"/>
  <c r="EH22" i="1"/>
  <c r="EH166" i="1"/>
  <c r="P145" i="1"/>
  <c r="G16" i="2" s="1"/>
  <c r="G18" i="2" s="1"/>
  <c r="BD22" i="1"/>
  <c r="F161" i="1"/>
  <c r="BD166" i="1"/>
  <c r="DI26" i="1"/>
  <c r="DI136" i="1"/>
  <c r="P79" i="1"/>
  <c r="W26" i="1"/>
  <c r="F91" i="1"/>
  <c r="W136" i="1"/>
  <c r="X106" i="1"/>
  <c r="AK99" i="1"/>
  <c r="AB26" i="1"/>
  <c r="O67" i="1"/>
  <c r="GO103" i="1"/>
  <c r="CC106" i="1" s="1"/>
  <c r="GM103" i="1"/>
  <c r="CA106" i="1" s="1"/>
  <c r="GN34" i="1"/>
  <c r="GM34" i="1"/>
  <c r="CC67" i="1"/>
  <c r="AK26" i="1"/>
  <c r="X67" i="1"/>
  <c r="GM46" i="1"/>
  <c r="GN46" i="1"/>
  <c r="GM63" i="1"/>
  <c r="GO63" i="1"/>
  <c r="FU67" i="1" s="1"/>
  <c r="GO102" i="1"/>
  <c r="FU106" i="1" s="1"/>
  <c r="DT106" i="1"/>
  <c r="GM102" i="1"/>
  <c r="FS106" i="1" s="1"/>
  <c r="GM47" i="1"/>
  <c r="GN47" i="1"/>
  <c r="DJ106" i="1"/>
  <c r="DW99" i="1"/>
  <c r="GM44" i="1"/>
  <c r="GN44" i="1"/>
  <c r="FS26" i="1" l="1"/>
  <c r="EJ67" i="1"/>
  <c r="CA99" i="1"/>
  <c r="AR106" i="1"/>
  <c r="CC99" i="1"/>
  <c r="AT106" i="1"/>
  <c r="FT26" i="1"/>
  <c r="EK67" i="1"/>
  <c r="FU99" i="1"/>
  <c r="EL106" i="1"/>
  <c r="O26" i="1"/>
  <c r="F69" i="1"/>
  <c r="O136" i="1"/>
  <c r="FW99" i="1"/>
  <c r="EN106" i="1"/>
  <c r="EM18" i="1"/>
  <c r="P185" i="1"/>
  <c r="DO22" i="1"/>
  <c r="DO166" i="1"/>
  <c r="P160" i="1"/>
  <c r="AZ26" i="1"/>
  <c r="AZ136" i="1"/>
  <c r="F78" i="1"/>
  <c r="DJ99" i="1"/>
  <c r="P120" i="1"/>
  <c r="Y26" i="1"/>
  <c r="Y136" i="1"/>
  <c r="F94" i="1"/>
  <c r="AO18" i="1"/>
  <c r="F170" i="1"/>
  <c r="FS99" i="1"/>
  <c r="EJ106" i="1"/>
  <c r="BD18" i="1"/>
  <c r="F191" i="1"/>
  <c r="R26" i="1"/>
  <c r="F81" i="1"/>
  <c r="R136" i="1"/>
  <c r="DL18" i="1"/>
  <c r="P187" i="1"/>
  <c r="AU22" i="1"/>
  <c r="F155" i="1"/>
  <c r="W16" i="2" s="1"/>
  <c r="W18" i="2" s="1"/>
  <c r="AU166" i="1"/>
  <c r="U22" i="1"/>
  <c r="F158" i="1"/>
  <c r="U166" i="1"/>
  <c r="AP22" i="1"/>
  <c r="F145" i="1"/>
  <c r="V16" i="2" s="1"/>
  <c r="V18" i="2" s="1"/>
  <c r="AP166" i="1"/>
  <c r="FX26" i="1"/>
  <c r="EO67" i="1"/>
  <c r="DQ26" i="1"/>
  <c r="P94" i="1"/>
  <c r="DQ136" i="1"/>
  <c r="CB26" i="1"/>
  <c r="AS67" i="1"/>
  <c r="FU26" i="1"/>
  <c r="EL67" i="1"/>
  <c r="V18" i="1"/>
  <c r="F189" i="1"/>
  <c r="CF26" i="1"/>
  <c r="AW67" i="1"/>
  <c r="X99" i="1"/>
  <c r="F132" i="1"/>
  <c r="P109" i="1"/>
  <c r="DH99" i="1"/>
  <c r="DM22" i="1"/>
  <c r="DM166" i="1"/>
  <c r="P158" i="1"/>
  <c r="EP22" i="1"/>
  <c r="EP166" i="1"/>
  <c r="P143" i="1"/>
  <c r="EV18" i="1"/>
  <c r="P191" i="1"/>
  <c r="ER22" i="1"/>
  <c r="ER166" i="1"/>
  <c r="P147" i="1"/>
  <c r="ET18" i="1"/>
  <c r="P179" i="1"/>
  <c r="FZ26" i="1"/>
  <c r="EQ67" i="1"/>
  <c r="W22" i="1"/>
  <c r="F160" i="1"/>
  <c r="W166" i="1"/>
  <c r="DT99" i="1"/>
  <c r="DG106" i="1"/>
  <c r="X26" i="1"/>
  <c r="F93" i="1"/>
  <c r="X136" i="1"/>
  <c r="FX99" i="1"/>
  <c r="EO106" i="1"/>
  <c r="DK26" i="1"/>
  <c r="P82" i="1"/>
  <c r="DK136" i="1"/>
  <c r="T22" i="1"/>
  <c r="T166" i="1"/>
  <c r="F157" i="1"/>
  <c r="CA67" i="1"/>
  <c r="CH26" i="1"/>
  <c r="AY67" i="1"/>
  <c r="BA18" i="1"/>
  <c r="F186" i="1"/>
  <c r="Q26" i="1"/>
  <c r="F79" i="1"/>
  <c r="Q136" i="1"/>
  <c r="FW26" i="1"/>
  <c r="EN67" i="1"/>
  <c r="S26" i="1"/>
  <c r="S136" i="1"/>
  <c r="F82" i="1"/>
  <c r="DH26" i="1"/>
  <c r="DH136" i="1"/>
  <c r="P70" i="1"/>
  <c r="DP26" i="1"/>
  <c r="P93" i="1"/>
  <c r="DP136" i="1"/>
  <c r="CC26" i="1"/>
  <c r="AT67" i="1"/>
  <c r="BC18" i="1"/>
  <c r="F182" i="1"/>
  <c r="DN22" i="1"/>
  <c r="DN166" i="1"/>
  <c r="P159" i="1"/>
  <c r="AQ18" i="1"/>
  <c r="F176" i="1"/>
  <c r="DI22" i="1"/>
  <c r="DI166" i="1"/>
  <c r="P148" i="1"/>
  <c r="EH18" i="1"/>
  <c r="P175" i="1"/>
  <c r="P197" i="1" s="1"/>
  <c r="FZ99" i="1"/>
  <c r="EQ106" i="1"/>
  <c r="BB18" i="1"/>
  <c r="F179" i="1"/>
  <c r="P118" i="1"/>
  <c r="DI99" i="1"/>
  <c r="AX22" i="1"/>
  <c r="F143" i="1"/>
  <c r="AX166" i="1"/>
  <c r="P26" i="1"/>
  <c r="F70" i="1"/>
  <c r="P136" i="1"/>
  <c r="DJ26" i="1"/>
  <c r="P81" i="1"/>
  <c r="DJ136" i="1"/>
  <c r="Y99" i="1"/>
  <c r="F133" i="1"/>
  <c r="DG26" i="1"/>
  <c r="P69" i="1"/>
  <c r="O99" i="1"/>
  <c r="F108" i="1"/>
  <c r="CE26" i="1"/>
  <c r="AV67" i="1"/>
  <c r="ES18" i="1"/>
  <c r="P186" i="1"/>
  <c r="EN26" i="1" l="1"/>
  <c r="P72" i="1"/>
  <c r="EN136" i="1"/>
  <c r="EP18" i="1"/>
  <c r="P173" i="1"/>
  <c r="AZ22" i="1"/>
  <c r="F147" i="1"/>
  <c r="AZ166" i="1"/>
  <c r="P124" i="1"/>
  <c r="EL99" i="1"/>
  <c r="AV26" i="1"/>
  <c r="F72" i="1"/>
  <c r="AV136" i="1"/>
  <c r="P22" i="1"/>
  <c r="P166" i="1"/>
  <c r="F139" i="1"/>
  <c r="DH22" i="1"/>
  <c r="P139" i="1"/>
  <c r="DH166" i="1"/>
  <c r="AY26" i="1"/>
  <c r="F75" i="1"/>
  <c r="AY136" i="1"/>
  <c r="ER18" i="1"/>
  <c r="P177" i="1"/>
  <c r="Y22" i="1"/>
  <c r="F163" i="1"/>
  <c r="Y166" i="1"/>
  <c r="EN99" i="1"/>
  <c r="P111" i="1"/>
  <c r="Q22" i="1"/>
  <c r="F148" i="1"/>
  <c r="Q166" i="1"/>
  <c r="EQ26" i="1"/>
  <c r="P75" i="1"/>
  <c r="EQ136" i="1"/>
  <c r="EO26" i="1"/>
  <c r="EO136" i="1"/>
  <c r="P73" i="1"/>
  <c r="P134" i="1"/>
  <c r="EJ99" i="1"/>
  <c r="EK26" i="1"/>
  <c r="P84" i="1"/>
  <c r="EK136" i="1"/>
  <c r="EJ26" i="1"/>
  <c r="EJ136" i="1"/>
  <c r="P95" i="1"/>
  <c r="DN18" i="1"/>
  <c r="P189" i="1"/>
  <c r="DP22" i="1"/>
  <c r="P162" i="1"/>
  <c r="DP166" i="1"/>
  <c r="CA26" i="1"/>
  <c r="AR67" i="1"/>
  <c r="DG99" i="1"/>
  <c r="P108" i="1"/>
  <c r="DM18" i="1"/>
  <c r="P188" i="1"/>
  <c r="AW26" i="1"/>
  <c r="F73" i="1"/>
  <c r="AW136" i="1"/>
  <c r="AS26" i="1"/>
  <c r="F84" i="1"/>
  <c r="AS136" i="1"/>
  <c r="R22" i="1"/>
  <c r="F150" i="1"/>
  <c r="R166" i="1"/>
  <c r="DO18" i="1"/>
  <c r="P190" i="1"/>
  <c r="O22" i="1"/>
  <c r="F138" i="1"/>
  <c r="O166" i="1"/>
  <c r="DJ22" i="1"/>
  <c r="DJ166" i="1"/>
  <c r="P150" i="1"/>
  <c r="AX18" i="1"/>
  <c r="F173" i="1"/>
  <c r="DI18" i="1"/>
  <c r="P178" i="1"/>
  <c r="S22" i="1"/>
  <c r="F151" i="1"/>
  <c r="Y16" i="2" s="1"/>
  <c r="Y18" i="2" s="1"/>
  <c r="S166" i="1"/>
  <c r="P112" i="1"/>
  <c r="EO99" i="1"/>
  <c r="AP18" i="1"/>
  <c r="F175" i="1"/>
  <c r="F197" i="1" s="1"/>
  <c r="AU18" i="1"/>
  <c r="F185" i="1"/>
  <c r="AT99" i="1"/>
  <c r="F124" i="1"/>
  <c r="DG136" i="1"/>
  <c r="EQ99" i="1"/>
  <c r="P114" i="1"/>
  <c r="T18" i="1"/>
  <c r="F187" i="1"/>
  <c r="W18" i="1"/>
  <c r="F190" i="1"/>
  <c r="DQ22" i="1"/>
  <c r="DQ166" i="1"/>
  <c r="P163" i="1"/>
  <c r="P199" i="1"/>
  <c r="P200" i="1"/>
  <c r="X22" i="1"/>
  <c r="F162" i="1"/>
  <c r="X166" i="1"/>
  <c r="AR99" i="1"/>
  <c r="F134" i="1"/>
  <c r="AT26" i="1"/>
  <c r="F85" i="1"/>
  <c r="AT136" i="1"/>
  <c r="DK22" i="1"/>
  <c r="DK166" i="1"/>
  <c r="P151" i="1"/>
  <c r="J16" i="2" s="1"/>
  <c r="J18" i="2" s="1"/>
  <c r="EL26" i="1"/>
  <c r="P85" i="1"/>
  <c r="EL136" i="1"/>
  <c r="U18" i="1"/>
  <c r="F188" i="1"/>
  <c r="AY22" i="1" l="1"/>
  <c r="F144" i="1"/>
  <c r="AY166" i="1"/>
  <c r="DK18" i="1"/>
  <c r="P181" i="1"/>
  <c r="F199" i="1"/>
  <c r="F200" i="1"/>
  <c r="S18" i="1"/>
  <c r="F181" i="1"/>
  <c r="AS22" i="1"/>
  <c r="F153" i="1"/>
  <c r="T16" i="2" s="1"/>
  <c r="AS166" i="1"/>
  <c r="DP18" i="1"/>
  <c r="P192" i="1"/>
  <c r="EJ22" i="1"/>
  <c r="EJ166" i="1"/>
  <c r="P164" i="1"/>
  <c r="Y18" i="1"/>
  <c r="F193" i="1"/>
  <c r="P18" i="1"/>
  <c r="F169" i="1"/>
  <c r="EN22" i="1"/>
  <c r="EN166" i="1"/>
  <c r="P141" i="1"/>
  <c r="X18" i="1"/>
  <c r="F192" i="1"/>
  <c r="DQ18" i="1"/>
  <c r="P193" i="1"/>
  <c r="Q18" i="1"/>
  <c r="F178" i="1"/>
  <c r="AZ18" i="1"/>
  <c r="F177" i="1"/>
  <c r="EL22" i="1"/>
  <c r="EL166" i="1"/>
  <c r="P154" i="1"/>
  <c r="F16" i="2" s="1"/>
  <c r="F18" i="2" s="1"/>
  <c r="AT22" i="1"/>
  <c r="F154" i="1"/>
  <c r="U16" i="2" s="1"/>
  <c r="U18" i="2" s="1"/>
  <c r="AT166" i="1"/>
  <c r="DJ18" i="1"/>
  <c r="P180" i="1"/>
  <c r="EK22" i="1"/>
  <c r="EK166" i="1"/>
  <c r="P153" i="1"/>
  <c r="E16" i="2" s="1"/>
  <c r="EO22" i="1"/>
  <c r="EO166" i="1"/>
  <c r="P142" i="1"/>
  <c r="DH18" i="1"/>
  <c r="P169" i="1"/>
  <c r="AV22" i="1"/>
  <c r="F141" i="1"/>
  <c r="AV166" i="1"/>
  <c r="DG22" i="1"/>
  <c r="DG166" i="1"/>
  <c r="P138" i="1"/>
  <c r="R18" i="1"/>
  <c r="F180" i="1"/>
  <c r="AW22" i="1"/>
  <c r="AW166" i="1"/>
  <c r="F142" i="1"/>
  <c r="O18" i="1"/>
  <c r="F168" i="1"/>
  <c r="AR26" i="1"/>
  <c r="F95" i="1"/>
  <c r="AR136" i="1"/>
  <c r="EQ22" i="1"/>
  <c r="P144" i="1"/>
  <c r="EQ166" i="1"/>
  <c r="AR22" i="1" l="1"/>
  <c r="F164" i="1"/>
  <c r="AR166" i="1"/>
  <c r="AW18" i="1"/>
  <c r="F172" i="1"/>
  <c r="EL18" i="1"/>
  <c r="P184" i="1"/>
  <c r="EJ18" i="1"/>
  <c r="P194" i="1"/>
  <c r="AV18" i="1"/>
  <c r="F171" i="1"/>
  <c r="EO18" i="1"/>
  <c r="P172" i="1"/>
  <c r="AY18" i="1"/>
  <c r="F174" i="1"/>
  <c r="AT18" i="1"/>
  <c r="F184" i="1"/>
  <c r="EQ18" i="1"/>
  <c r="P174" i="1"/>
  <c r="E18" i="2"/>
  <c r="I16" i="2"/>
  <c r="I18" i="2" s="1"/>
  <c r="EK18" i="1"/>
  <c r="P183" i="1"/>
  <c r="AS18" i="1"/>
  <c r="F183" i="1"/>
  <c r="F196" i="1" s="1"/>
  <c r="F195" i="1" s="1"/>
  <c r="DG18" i="1"/>
  <c r="P168" i="1"/>
  <c r="EN18" i="1"/>
  <c r="P171" i="1"/>
  <c r="T18" i="2"/>
  <c r="X16" i="2"/>
  <c r="X18" i="2" s="1"/>
  <c r="AR18" i="1" l="1"/>
  <c r="F194" i="1"/>
  <c r="P196" i="1"/>
  <c r="P195" i="1" s="1"/>
</calcChain>
</file>

<file path=xl/sharedStrings.xml><?xml version="1.0" encoding="utf-8"?>
<sst xmlns="http://schemas.openxmlformats.org/spreadsheetml/2006/main" count="4064" uniqueCount="294">
  <si>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</si>
  <si>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</si>
  <si>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</si>
  <si>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</si>
  <si>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</si>
  <si>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Москвы_(240)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</si>
  <si>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</si>
  <si>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</si>
  <si>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</si>
  <si>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</si>
  <si>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</si>
  <si>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</si>
  <si>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</si>
  <si>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</si>
  <si>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</si>
  <si>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</si>
  <si>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</si>
  <si>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</si>
  <si>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</si>
  <si>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</si>
  <si>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</si>
  <si>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</si>
  <si>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</si>
  <si>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</si>
  <si>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</si>
  <si>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</si>
  <si>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</si>
  <si>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</si>
  <si>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</si>
  <si>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</si>
  <si>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</si>
  <si>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</si>
  <si>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</si>
  <si>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</si>
  <si>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47, Сб. 4, т. 21, поз. 2</t>
  </si>
  <si>
    <t>ТСН-2001.3-4. 4-21-1...4-21-4 (доп. 47)</t>
  </si>
  <si>
    <t>ТСН-2001.3-4-2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</si>
  <si>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</si>
  <si>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</si>
  <si>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</si>
  <si>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47, Сб. 4, т. 21, поз. 4</t>
  </si>
  <si>
    <t>5</t>
  </si>
  <si>
    <t>3.4-22-3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</si>
  <si>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200 кН для труб Dy=400 мм длиной до 200 м</t>
  </si>
  <si>
    <t>1 М</t>
  </si>
  <si>
    <t>ТСН-2001.3 Доп. 62, Сб. 4, т. 22, поз. 3</t>
  </si>
  <si>
    <t>ТСН-2001.3-4. 4-22-1...4-22-3 (доп. 47)</t>
  </si>
  <si>
    <t>ТСН-2001.3-4-3</t>
  </si>
  <si>
    <t>5,1</t>
  </si>
  <si>
    <t>1.1-1-2157</t>
  </si>
  <si>
    <t>Глинопорошок для буровых растворов, выход раствора от 8 до 20 м3/т</t>
  </si>
  <si>
    <t>кг</t>
  </si>
  <si>
    <t>ТСН-2001.1 Доп. 47, Р. 1, о. 1, поз. 2157</t>
  </si>
  <si>
    <t>*0,898</t>
  </si>
  <si>
    <t>5,2</t>
  </si>
  <si>
    <t>1.1-1-3290</t>
  </si>
  <si>
    <t>л</t>
  </si>
  <si>
    <t>ТСН-2001.1 Доп. 55, Р. 1, о. 1, поз. 3290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</si>
  <si>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</si>
  <si>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</si>
  <si>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ТСН-2001.3 Доп. 62, Сб. 4, т. 23, поз. 3</t>
  </si>
  <si>
    <t>ТСН-2001.3-4. 4-23-1...4-23-5 (доп. 47)</t>
  </si>
  <si>
    <t>ТСН-2001.3-4-4</t>
  </si>
  <si>
    <t>)*0,1</t>
  </si>
  <si>
    <t>Средство полимерное жидкое типа "Мастер Рок СЛП2", для кондиционирования грунтов</t>
  </si>
  <si>
    <t>3.4-23-4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</si>
  <si>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500 мм длиной до 400 м</t>
  </si>
  <si>
    <t>ТСН-2001.3 Доп. 47, Сб. 4, т. 23, поз. 4</t>
  </si>
  <si>
    <t>)*0,8697</t>
  </si>
  <si>
    <t>ТСН-2001.1 Доп. 43, Р. 1, о. 1, поз. 3290</t>
  </si>
  <si>
    <t>Данные производителя</t>
  </si>
  <si>
    <t>Труба "Электропайп" диаметром 160 мм</t>
  </si>
  <si>
    <t>м</t>
  </si>
  <si>
    <t>Материалы</t>
  </si>
  <si>
    <t>Материалы, изделия и конструкции</t>
  </si>
  <si>
    <t>1.12-5-664</t>
  </si>
  <si>
    <t>Трубы напорные из полиэтилена (ПЭ-100) SDR 11 (1,6 МПа), диаметр 160 мм, толщина стенки 14,6 мм</t>
  </si>
  <si>
    <t>ТСН-2001.1. Доп. 1-42. Р. 12, о. 5, поз. 664</t>
  </si>
  <si>
    <t>ТСН-2001.3-34. 34-17...34-28</t>
  </si>
  <si>
    <t>ТСН-2001.3-34-6</t>
  </si>
  <si>
    <t>6</t>
  </si>
  <si>
    <t>1.12-5-25</t>
  </si>
  <si>
    <t>Трубы напорные из полиэтилена (ПЭ-63) SDR 17,6 (0,6 МПа), наружный диаметр 160 мм, толщина стенки 9,1 мм</t>
  </si>
  <si>
    <t>ТСН-2001.1. Доп. 1-42. Р. 12, о. 5, поз. 25</t>
  </si>
  <si>
    <t>7</t>
  </si>
  <si>
    <t>3.22-56-2</t>
  </si>
  <si>
    <t>Сварка полиэтиленовых труб диаметром 225 мм</t>
  </si>
  <si>
    <t>1 стык</t>
  </si>
  <si>
    <t>ТСН-2001.3. Доп. 1-42. Сб. 22, т. 56, поз. 2</t>
  </si>
  <si>
    <t>ТСН-2001.3-22. 22-7...22-61</t>
  </si>
  <si>
    <t>ТСН-2001.3-22-1</t>
  </si>
  <si>
    <t>8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</si>
  <si>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</si>
  <si>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</si>
  <si>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</si>
  <si>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</si>
  <si>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</si>
  <si>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</si>
  <si>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</si>
  <si>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9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</si>
  <si>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</si>
  <si>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</si>
  <si>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</si>
  <si>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</si>
  <si>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</si>
  <si>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</si>
  <si>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</si>
  <si>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</si>
  <si>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</si>
  <si>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</si>
  <si>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</si>
  <si>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</si>
  <si>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</si>
  <si>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</si>
  <si>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</si>
  <si>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</si>
  <si>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</si>
  <si>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</si>
  <si>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</si>
  <si>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</si>
  <si>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</si>
  <si>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</si>
  <si>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</si>
  <si>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</si>
  <si>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</si>
  <si>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</si>
  <si>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</si>
  <si>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</si>
  <si>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</si>
  <si>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</si>
  <si>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</si>
  <si>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</si>
  <si>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</si>
  <si>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</si>
  <si>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</si>
  <si>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</si>
  <si>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</si>
  <si>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</si>
  <si>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</si>
  <si>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</si>
  <si>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</si>
  <si>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</si>
  <si>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</si>
  <si>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</si>
  <si>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</si>
  <si>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</si>
  <si>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</si>
  <si>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</si>
  <si>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</si>
  <si>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</si>
  <si>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</si>
  <si>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</si>
  <si>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</si>
  <si>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</si>
  <si>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</si>
  <si>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</si>
  <si>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</si>
  <si>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</si>
  <si>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10</t>
  </si>
  <si>
    <t>4.8-80-3</t>
  </si>
  <si>
    <t>Кабели до 35 кВ в проложенных трубах, блоках и коробах, кабель, масса 1 м, до 3 кг</t>
  </si>
  <si>
    <t>100 М КАБЕЛЯ</t>
  </si>
  <si>
    <t>ТСН-2001.4. Доп. 1-42. Сб. 8, т. 80, поз. 3</t>
  </si>
  <si>
    <t>ТСН-2001.4-8. 8-73...8-80</t>
  </si>
  <si>
    <t>ТСН-2001.4-8-3</t>
  </si>
  <si>
    <t>11</t>
  </si>
  <si>
    <t>1.23-7-397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</si>
  <si>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- 1х240/50 мм2</t>
  </si>
  <si>
    <t>км</t>
  </si>
  <si>
    <t>ТСН-2001.1. Доп. 1-42. Р. 23, о. 7, поз. 397</t>
  </si>
  <si>
    <t>Материалы монтажные</t>
  </si>
  <si>
    <t>ТСН-2001.1 Материалы монтажные</t>
  </si>
  <si>
    <t>ТСН-2001.1-2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</si>
  <si>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</si>
  <si>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</si>
  <si>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</si>
  <si>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</si>
  <si>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</si>
  <si>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</si>
  <si>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</si>
  <si>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</si>
  <si>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</si>
  <si>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</si>
  <si>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</si>
  <si>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</si>
  <si>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</si>
  <si>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</si>
  <si>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</si>
  <si>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</si>
  <si>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</si>
  <si>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</si>
  <si>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</si>
  <si>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2.1-17-203</t>
  </si>
  <si>
    <t>ТСН-2001.2. Доп. 47. п.1-17-203 (172706)</t>
  </si>
  <si>
    <t>Установки направленного бурения, тяговое усилие до 500 кН</t>
  </si>
  <si>
    <t>маш.-ч.</t>
  </si>
  <si>
    <t>2.1-9-2</t>
  </si>
  <si>
    <t>ТСН-2001.2. Доп. 1-42, п. 1-9-2 (090201)</t>
  </si>
  <si>
    <t>Машины бурильно-крановые на базе автомобиля, глубина бурения до 5 м</t>
  </si>
  <si>
    <t>2.1-11-91</t>
  </si>
  <si>
    <t>ТСН-2001.2. Доп. 48. п.1-11-91 (110701)</t>
  </si>
  <si>
    <t>Мотопомпы, производительность до 54 м3/ч, напор до 28 м</t>
  </si>
  <si>
    <t>2.1-17-49</t>
  </si>
  <si>
    <t>ТСН-2001.2. Доп. 1-42, п. 1-17-49 (176802)</t>
  </si>
  <si>
    <t>Каналоочистители-илососы универсальные, емкость до 10 м3</t>
  </si>
  <si>
    <t>2.1-17-98</t>
  </si>
  <si>
    <t>ТСН-2001.2. Доп. 47. п.1-17-98 (172704)</t>
  </si>
  <si>
    <t>Установки горизонтального направленного бурения, тяговое усилие до 200 кН</t>
  </si>
  <si>
    <t>2.1-18-23</t>
  </si>
  <si>
    <t>ТСН-2001.2. Доп. 1-42, п. 1-18-23 (183201)</t>
  </si>
  <si>
    <t>Автомобили бортовые с манипулятором грузоподъемностью до 6 т</t>
  </si>
  <si>
    <t>2.1-3-69</t>
  </si>
  <si>
    <t>ТСН-2001.2. Доп. 62. п.1-3-69 (038003)</t>
  </si>
  <si>
    <t>Трубоукладчики, диаметр труб до 400 мм</t>
  </si>
  <si>
    <t>2.1-5-18</t>
  </si>
  <si>
    <t>ТСН-2001.2. Доп. 56. п.1-5-18 (050902)</t>
  </si>
  <si>
    <t>Машины поливомоечные, емкость цистерны до 8 м3</t>
  </si>
  <si>
    <t>2.1-6-79</t>
  </si>
  <si>
    <t>ТСН-2001.2. Доп. 47.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</si>
  <si>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</si>
  <si>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</si>
  <si>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ТСН-2001.1. Доп. 1-42. Р. 1, о. 1, поз. 1049</t>
  </si>
  <si>
    <t>Сода кальцинированная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</si>
  <si>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</si>
  <si>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</si>
  <si>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</si>
  <si>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</si>
  <si>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</si>
  <si>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</si>
  <si>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49, Р. 1, о. 1, поз. 2948</t>
  </si>
  <si>
    <t>Смазка графитная</t>
  </si>
  <si>
    <t>2.1-3-70</t>
  </si>
  <si>
    <t>ТСН-2001.2. Доп. 1-42, п. 1-3-70 (038005)</t>
  </si>
  <si>
    <t>Трубоукладчики для труб, диаметр 600-700 мм</t>
  </si>
  <si>
    <t>2.1-5-17</t>
  </si>
  <si>
    <t>ТСН-2001.2. Доп. 1-42, п. 1-5-17 (050901)</t>
  </si>
  <si>
    <t>Поливомоечные машины, емкость цистерны до 5000 л</t>
  </si>
  <si>
    <t>9999990007</t>
  </si>
  <si>
    <t>Стоимость прочих машин (ЭСН)</t>
  </si>
  <si>
    <t>руб.</t>
  </si>
  <si>
    <t>2.1-13-29</t>
  </si>
  <si>
    <t>ТСН-2001.2. Доп. 48. п.1-13-29 (135502)</t>
  </si>
  <si>
    <t>Аппараты для стыковой сварки труб из термопластов диаметром 160-315 мм</t>
  </si>
  <si>
    <t>2164500000</t>
  </si>
  <si>
    <t>Бентониты</t>
  </si>
  <si>
    <t>2248110000</t>
  </si>
  <si>
    <t>Трубы из полиэтилена</t>
  </si>
  <si>
    <t>2452910000</t>
  </si>
  <si>
    <t>Полимеры для флотации</t>
  </si>
  <si>
    <t>Средство полимерное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</si>
  <si>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</si>
  <si>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</si>
  <si>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</si>
  <si>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</si>
  <si>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</si>
  <si>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</si>
  <si>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</si>
  <si>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</si>
  <si>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</si>
  <si>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</si>
  <si>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</si>
  <si>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</si>
  <si>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</si>
  <si>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</si>
  <si>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</si>
  <si>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</si>
  <si>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</si>
  <si>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</si>
  <si>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</si>
  <si>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</si>
  <si>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</si>
  <si>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</si>
  <si>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</si>
  <si>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</si>
  <si>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</si>
  <si>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</si>
  <si>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</si>
  <si>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</si>
  <si>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</si>
  <si>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</si>
  <si>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</si>
  <si>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</si>
  <si>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</si>
  <si>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</si>
  <si>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>МР</t>
  </si>
  <si>
    <t>к нр *0,898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</si>
  <si>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</si>
  <si>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</si>
  <si>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</si>
  <si>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</si>
  <si>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</si>
  <si>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</si>
  <si>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Сооружение закрытого перехода методом горизонтально-направленного бурения (10 переходов с пакетом из 2-х труб диаметром  160 мм, кабель свыше 200 кв.мм., протяжённость перехода 100 м) на объектах г. Москвы</t>
  </si>
  <si>
    <t>Локальный сметный расчет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</si>
</sst>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164" fontId="19" fillId="0" borderId="5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0" fillId="0" borderId="0" xfId="0"/>
    <xf numFmtId="0" fontId="13" fillId="0" borderId="0" xfId="0" applyFont="1"/>
    <xf numFmtId="0" fontId="14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49"/>
  <sheetViews>
    <sheetView tabSelected="1" zoomScaleNormal="100" workbookViewId="0">
      <selection activeCell="AW12" sqref="AW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1.28515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710937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271</v>
      </c>
      <c r="K2" s="32"/>
    </row>
    <row r="3" spans="1:37" ht="31.5" customHeight="1" x14ac:dyDescent="0.25">
      <c r="A3" s="13" t="s">
        <v>292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3" t="s">
        <v>5</v>
      </c>
    </row>
    <row r="4" spans="1:37" x14ac:dyDescent="0.2">
      <c r="A4" s="14" t="s">
        <v>250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37" ht="14.25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37" ht="15.75" customHeight="1" x14ac:dyDescent="0.25">
      <c r="A6" s="13" t="s">
        <v>293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</row>
    <row r="7" spans="1:37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37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37" x14ac:dyDescent="0.2">
      <c r="A9" s="17" t="s">
        <v>251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37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37" ht="28.5" x14ac:dyDescent="0.2">
      <c r="A11" s="19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AK11" s="33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2" spans="1:37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37" ht="28.5" x14ac:dyDescent="0.2">
      <c r="A13" s="12"/>
      <c r="B13" s="12"/>
      <c r="C13" s="12"/>
      <c r="D13" s="12"/>
      <c r="E13" s="12"/>
      <c r="F13" s="12"/>
      <c r="G13" s="12"/>
      <c r="H13" s="12"/>
      <c r="I13" s="21" t="s">
        <v>252</v>
      </c>
      <c r="J13" s="21" t="s">
        <v>253</v>
      </c>
      <c r="K13" s="12"/>
    </row>
    <row r="14" spans="1:37" ht="15" x14ac:dyDescent="0.25">
      <c r="A14" s="12"/>
      <c r="B14" s="12"/>
      <c r="C14" s="12"/>
      <c r="D14" s="12"/>
      <c r="E14" s="22" t="s">
        <v>254</v>
      </c>
      <c r="F14" s="22"/>
      <c r="G14" s="22"/>
      <c r="H14" s="22"/>
      <c r="I14" s="23">
        <f>SUM(O1:O137)/1000</f>
        <v>2848.1943100000003</v>
      </c>
      <c r="J14" s="23">
        <f>(Source!P195/1000)</f>
        <v>24572.18895</v>
      </c>
      <c r="K14" s="24" t="s">
        <v>288</v>
      </c>
    </row>
    <row r="15" spans="1:37" ht="14.25" x14ac:dyDescent="0.2">
      <c r="A15" s="12"/>
      <c r="B15" s="12"/>
      <c r="C15" s="12"/>
      <c r="D15" s="12"/>
      <c r="E15" s="25" t="s">
        <v>23</v>
      </c>
      <c r="F15" s="25"/>
      <c r="G15" s="25"/>
      <c r="H15" s="25"/>
      <c r="I15" s="26">
        <f>SUM(X1:X137)/1000</f>
        <v>2492.4520000000002</v>
      </c>
      <c r="J15" s="26">
        <f>(Source!P183)/1000</f>
        <v>21728.686460000001</v>
      </c>
      <c r="K15" s="12" t="s">
        <v>288</v>
      </c>
    </row>
    <row r="16" spans="1:37" ht="14.25" x14ac:dyDescent="0.2">
      <c r="A16" s="12"/>
      <c r="B16" s="12"/>
      <c r="C16" s="12"/>
      <c r="D16" s="12"/>
      <c r="E16" s="25" t="s">
        <v>255</v>
      </c>
      <c r="F16" s="25"/>
      <c r="G16" s="25"/>
      <c r="H16" s="25"/>
      <c r="I16" s="26">
        <f>SUM(Y1:Y137)/1000</f>
        <v>355.74231000000003</v>
      </c>
      <c r="J16" s="26">
        <f>(Source!P184)/1000</f>
        <v>2843.5024900000003</v>
      </c>
      <c r="K16" s="12" t="s">
        <v>288</v>
      </c>
    </row>
    <row r="17" spans="1:37" ht="14.25" x14ac:dyDescent="0.2">
      <c r="A17" s="12"/>
      <c r="B17" s="12"/>
      <c r="C17" s="12"/>
      <c r="D17" s="12"/>
      <c r="E17" s="25" t="s">
        <v>178</v>
      </c>
      <c r="F17" s="25"/>
      <c r="G17" s="25"/>
      <c r="H17" s="25"/>
      <c r="I17" s="26">
        <f>SUM(Z1:Z137)/1000</f>
        <v>0</v>
      </c>
      <c r="J17" s="26">
        <f>(Source!P175)/1000</f>
        <v>0</v>
      </c>
      <c r="K17" s="12" t="s">
        <v>288</v>
      </c>
    </row>
    <row r="18" spans="1:37" ht="14.25" x14ac:dyDescent="0.2">
      <c r="A18" s="12"/>
      <c r="B18" s="12"/>
      <c r="C18" s="12"/>
      <c r="D18" s="12"/>
      <c r="E18" s="25" t="s">
        <v>256</v>
      </c>
      <c r="F18" s="25"/>
      <c r="G18" s="25"/>
      <c r="H18" s="25"/>
      <c r="I18" s="26">
        <f>SUM(AA1:AA137)/1000</f>
        <v>0</v>
      </c>
      <c r="J18" s="26">
        <f>(Source!P200+Source!P186)/1000</f>
        <v>0</v>
      </c>
      <c r="K18" s="12" t="s">
        <v>288</v>
      </c>
    </row>
    <row r="19" spans="1:37" ht="14.25" x14ac:dyDescent="0.2">
      <c r="A19" s="12"/>
      <c r="B19" s="12"/>
      <c r="C19" s="12"/>
      <c r="D19" s="12"/>
      <c r="E19" s="25" t="s">
        <v>257</v>
      </c>
      <c r="F19" s="25"/>
      <c r="G19" s="25"/>
      <c r="H19" s="25"/>
      <c r="I19" s="26">
        <f>SUM(W1:W137)/1000</f>
        <v>131.32720999999998</v>
      </c>
      <c r="J19" s="26">
        <f>((Source!P181 + Source!P180)/1000)</f>
        <v>3419.9597999999996</v>
      </c>
      <c r="K19" s="12" t="s">
        <v>288</v>
      </c>
    </row>
    <row r="20" spans="1:37" ht="14.25" x14ac:dyDescent="0.2">
      <c r="A20" s="12"/>
      <c r="B20" s="12"/>
      <c r="C20" s="12"/>
      <c r="D20" s="12"/>
      <c r="E20" s="25" t="s">
        <v>258</v>
      </c>
      <c r="F20" s="25"/>
      <c r="G20" s="25"/>
      <c r="H20" s="25"/>
      <c r="I20" s="26">
        <f>SUM(AB1:AB137)</f>
        <v>3068.6850119999999</v>
      </c>
      <c r="J20" s="26"/>
      <c r="K20" s="12" t="s">
        <v>191</v>
      </c>
    </row>
    <row r="21" spans="1:37" ht="14.25" hidden="1" x14ac:dyDescent="0.2">
      <c r="A21" s="12"/>
      <c r="B21" s="12"/>
      <c r="C21" s="12"/>
      <c r="D21" s="12"/>
      <c r="E21" s="27" t="s">
        <v>259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142</v>
      </c>
      <c r="F22" s="28"/>
      <c r="G22" s="28"/>
      <c r="H22" s="28"/>
      <c r="I22" s="26">
        <f>SUM(AE1:AE137)/1000</f>
        <v>0</v>
      </c>
      <c r="J22" s="26">
        <f>SUM(AF1:AF137)/1000</f>
        <v>0</v>
      </c>
      <c r="K22" s="12" t="s">
        <v>288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272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273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3" t="s">
        <v>273</v>
      </c>
    </row>
    <row r="26" spans="1:37" ht="99.75" x14ac:dyDescent="0.2">
      <c r="A26" s="30" t="s">
        <v>260</v>
      </c>
      <c r="B26" s="30" t="s">
        <v>261</v>
      </c>
      <c r="C26" s="30" t="s">
        <v>262</v>
      </c>
      <c r="D26" s="30" t="s">
        <v>263</v>
      </c>
      <c r="E26" s="30" t="s">
        <v>264</v>
      </c>
      <c r="F26" s="30" t="s">
        <v>265</v>
      </c>
      <c r="G26" s="31" t="s">
        <v>266</v>
      </c>
      <c r="H26" s="31" t="s">
        <v>267</v>
      </c>
      <c r="I26" s="30" t="s">
        <v>268</v>
      </c>
      <c r="J26" s="30" t="s">
        <v>269</v>
      </c>
      <c r="K26" s="30" t="s">
        <v>270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37" ht="16.5" x14ac:dyDescent="0.25">
      <c r="A31" s="34" t="str">
        <f>CONCATENATE("Раздел: ",IF(Source!G24&lt;&gt;"Новый раздел", Source!G24, ""))</f>
        <v>Раздел: Закрытый переход методом ГНБ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37" ht="42.75" x14ac:dyDescent="0.2">
      <c r="A32" s="35">
        <v>1</v>
      </c>
      <c r="B32" s="35" t="str">
        <f>Source!F29</f>
        <v>3.1-51-1</v>
      </c>
      <c r="C32" s="35" t="s">
        <v>20</v>
      </c>
      <c r="D32" s="37" t="str">
        <f>Source!H29</f>
        <v>100 м3 грунта</v>
      </c>
      <c r="E32" s="36">
        <f>Source!I29</f>
        <v>0.6</v>
      </c>
      <c r="F32" s="39"/>
      <c r="G32" s="38"/>
      <c r="H32" s="36"/>
      <c r="I32" s="39"/>
      <c r="J32" s="36"/>
      <c r="K32" s="39"/>
      <c r="Q32">
        <f>ROUND((Source!DN29/100)*ROUND((ROUND((Source!AF29*Source!AV29*Source!I29),2)),2), 2)</f>
        <v>1605.99</v>
      </c>
      <c r="R32">
        <f>Source!X29</f>
        <v>34677.360000000001</v>
      </c>
      <c r="S32">
        <f>ROUND((Source!DO29/100)*ROUND((ROUND((Source!AF29*Source!AV29*Source!I29),2)),2), 2)</f>
        <v>1177.72</v>
      </c>
      <c r="T32">
        <f>Source!Y29</f>
        <v>16342.2</v>
      </c>
      <c r="U32">
        <f>ROUND((175/100)*ROUND((ROUND((Source!AE29*Source!AV29*Source!I29),2)),2), 2)</f>
        <v>0</v>
      </c>
      <c r="V32">
        <f>ROUND((160/100)*ROUND(ROUND((ROUND((Source!AE29*Source!AV29*Source!I29),2)*Source!BS29),2), 2), 2)</f>
        <v>0</v>
      </c>
    </row>
    <row r="33" spans="1:28" x14ac:dyDescent="0.2">
      <c r="C33" s="40" t="str">
        <f>"Объем: "&amp;Source!I29&amp;"=60/"&amp;"100"</f>
        <v>Объем: 0,6=60/100</v>
      </c>
    </row>
    <row r="34" spans="1:28" ht="14.25" x14ac:dyDescent="0.2">
      <c r="A34" s="35"/>
      <c r="B34" s="35"/>
      <c r="C34" s="35" t="s">
        <v>274</v>
      </c>
      <c r="D34" s="37"/>
      <c r="E34" s="36"/>
      <c r="F34" s="39">
        <f>Source!AO29</f>
        <v>2042.62</v>
      </c>
      <c r="G34" s="38" t="str">
        <f>Source!DG29</f>
        <v/>
      </c>
      <c r="H34" s="36">
        <f>Source!AV29</f>
        <v>1.248</v>
      </c>
      <c r="I34" s="39">
        <f>ROUND((ROUND((Source!AF29*Source!AV29*Source!I29),2)),2)</f>
        <v>1529.51</v>
      </c>
      <c r="J34" s="36">
        <f>IF(Source!BA29&lt;&gt; 0, Source!BA29, 1)</f>
        <v>26.06</v>
      </c>
      <c r="K34" s="39">
        <f>Source!S29</f>
        <v>39859.03</v>
      </c>
      <c r="W34">
        <f>I34</f>
        <v>1529.51</v>
      </c>
    </row>
    <row r="35" spans="1:28" ht="14.25" x14ac:dyDescent="0.2">
      <c r="A35" s="35"/>
      <c r="B35" s="35"/>
      <c r="C35" s="35" t="s">
        <v>275</v>
      </c>
      <c r="D35" s="37" t="s">
        <v>276</v>
      </c>
      <c r="E35" s="36">
        <f>Source!DN29</f>
        <v>105</v>
      </c>
      <c r="F35" s="39"/>
      <c r="G35" s="38"/>
      <c r="H35" s="36"/>
      <c r="I35" s="39">
        <f>SUM(Q32:Q34)</f>
        <v>1605.99</v>
      </c>
      <c r="J35" s="36">
        <f>Source!BZ29</f>
        <v>87</v>
      </c>
      <c r="K35" s="39">
        <f>SUM(R32:R34)</f>
        <v>34677.360000000001</v>
      </c>
    </row>
    <row r="36" spans="1:28" ht="14.25" x14ac:dyDescent="0.2">
      <c r="A36" s="35"/>
      <c r="B36" s="35"/>
      <c r="C36" s="35" t="s">
        <v>277</v>
      </c>
      <c r="D36" s="37" t="s">
        <v>276</v>
      </c>
      <c r="E36" s="36">
        <f>Source!DO29</f>
        <v>77</v>
      </c>
      <c r="F36" s="39"/>
      <c r="G36" s="38"/>
      <c r="H36" s="36"/>
      <c r="I36" s="39">
        <f>SUM(S32:S35)</f>
        <v>1177.72</v>
      </c>
      <c r="J36" s="36">
        <f>Source!CA29</f>
        <v>41</v>
      </c>
      <c r="K36" s="39">
        <f>SUM(T32:T35)</f>
        <v>16342.2</v>
      </c>
    </row>
    <row r="37" spans="1:28" ht="14.25" x14ac:dyDescent="0.2">
      <c r="A37" s="44"/>
      <c r="B37" s="44"/>
      <c r="C37" s="44" t="s">
        <v>278</v>
      </c>
      <c r="D37" s="45" t="s">
        <v>279</v>
      </c>
      <c r="E37" s="46">
        <f>Source!AQ29</f>
        <v>192.7</v>
      </c>
      <c r="F37" s="47"/>
      <c r="G37" s="48" t="str">
        <f>Source!DI29</f>
        <v/>
      </c>
      <c r="H37" s="46">
        <f>Source!AV29</f>
        <v>1.248</v>
      </c>
      <c r="I37" s="47">
        <f>Source!U29</f>
        <v>144.29375999999999</v>
      </c>
      <c r="J37" s="46"/>
      <c r="K37" s="47"/>
      <c r="AB37" s="41">
        <f>I37</f>
        <v>144.29375999999999</v>
      </c>
    </row>
    <row r="38" spans="1:28" ht="15" x14ac:dyDescent="0.25">
      <c r="A38" s="49"/>
      <c r="B38" s="49"/>
      <c r="C38" s="50" t="s">
        <v>280</v>
      </c>
      <c r="D38" s="49"/>
      <c r="E38" s="49"/>
      <c r="F38" s="49"/>
      <c r="G38" s="49"/>
      <c r="H38" s="51">
        <f>I34+I35+I36</f>
        <v>4313.22</v>
      </c>
      <c r="I38" s="51"/>
      <c r="J38" s="51">
        <f>K34+K35+K36</f>
        <v>90878.59</v>
      </c>
      <c r="K38" s="51"/>
      <c r="O38" s="41">
        <f>I34+I35+I36</f>
        <v>4313.22</v>
      </c>
      <c r="P38" s="41">
        <f>K34+K35+K36</f>
        <v>90878.59</v>
      </c>
      <c r="X38">
        <f>IF(Source!BI29&lt;=1,I34+I35+I36-0, 0)</f>
        <v>4313.22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28" ht="28.5" x14ac:dyDescent="0.2">
      <c r="A40" s="35">
        <v>2</v>
      </c>
      <c r="B40" s="35" t="str">
        <f>Source!F31</f>
        <v>3.1-53-1</v>
      </c>
      <c r="C40" s="35" t="s">
        <v>28</v>
      </c>
      <c r="D40" s="37" t="str">
        <f>Source!H31</f>
        <v>100 м3 грунта</v>
      </c>
      <c r="E40" s="36">
        <f>Source!I31</f>
        <v>0.6</v>
      </c>
      <c r="F40" s="39"/>
      <c r="G40" s="38"/>
      <c r="H40" s="36"/>
      <c r="I40" s="39"/>
      <c r="J40" s="36"/>
      <c r="K40" s="39"/>
      <c r="Q40">
        <f>ROUND((Source!DN31/100)*ROUND((ROUND((Source!AF31*Source!AV31*Source!I31),2)),2), 2)</f>
        <v>826.44</v>
      </c>
      <c r="R40">
        <f>Source!X31</f>
        <v>17845.07</v>
      </c>
      <c r="S40">
        <f>ROUND((Source!DO31/100)*ROUND((ROUND((Source!AF31*Source!AV31*Source!I31),2)),2), 2)</f>
        <v>606.05999999999995</v>
      </c>
      <c r="T40">
        <f>Source!Y31</f>
        <v>8409.74</v>
      </c>
      <c r="U40">
        <f>ROUND((175/100)*ROUND((ROUND((Source!AE31*Source!AV31*Source!I31),2)),2), 2)</f>
        <v>0</v>
      </c>
      <c r="V40">
        <f>ROUND((160/100)*ROUND(ROUND((ROUND((Source!AE31*Source!AV31*Source!I31),2)*Source!BS31),2), 2), 2)</f>
        <v>0</v>
      </c>
    </row>
    <row r="41" spans="1:28" x14ac:dyDescent="0.2">
      <c r="C41" s="40" t="str">
        <f>"Объем: "&amp;Source!I31&amp;"=60/"&amp;"100"</f>
        <v>Объем: 0,6=60/100</v>
      </c>
    </row>
    <row r="42" spans="1:28" ht="14.25" x14ac:dyDescent="0.2">
      <c r="A42" s="35"/>
      <c r="B42" s="35"/>
      <c r="C42" s="35" t="s">
        <v>274</v>
      </c>
      <c r="D42" s="37"/>
      <c r="E42" s="36"/>
      <c r="F42" s="39">
        <f>Source!AO31</f>
        <v>1051.1300000000001</v>
      </c>
      <c r="G42" s="38" t="str">
        <f>Source!DG31</f>
        <v/>
      </c>
      <c r="H42" s="36">
        <f>Source!AV31</f>
        <v>1.248</v>
      </c>
      <c r="I42" s="39">
        <f>ROUND((ROUND((Source!AF31*Source!AV31*Source!I31),2)),2)</f>
        <v>787.09</v>
      </c>
      <c r="J42" s="36">
        <f>IF(Source!BA31&lt;&gt; 0, Source!BA31, 1)</f>
        <v>26.06</v>
      </c>
      <c r="K42" s="39">
        <f>Source!S31</f>
        <v>20511.57</v>
      </c>
      <c r="W42">
        <f>I42</f>
        <v>787.09</v>
      </c>
    </row>
    <row r="43" spans="1:28" ht="14.25" x14ac:dyDescent="0.2">
      <c r="A43" s="35"/>
      <c r="B43" s="35"/>
      <c r="C43" s="35" t="s">
        <v>275</v>
      </c>
      <c r="D43" s="37" t="s">
        <v>276</v>
      </c>
      <c r="E43" s="36">
        <f>Source!DN31</f>
        <v>105</v>
      </c>
      <c r="F43" s="39"/>
      <c r="G43" s="38"/>
      <c r="H43" s="36"/>
      <c r="I43" s="39">
        <f>SUM(Q40:Q42)</f>
        <v>826.44</v>
      </c>
      <c r="J43" s="36">
        <f>Source!BZ31</f>
        <v>87</v>
      </c>
      <c r="K43" s="39">
        <f>SUM(R40:R42)</f>
        <v>17845.07</v>
      </c>
    </row>
    <row r="44" spans="1:28" ht="14.25" x14ac:dyDescent="0.2">
      <c r="A44" s="35"/>
      <c r="B44" s="35"/>
      <c r="C44" s="35" t="s">
        <v>277</v>
      </c>
      <c r="D44" s="37" t="s">
        <v>276</v>
      </c>
      <c r="E44" s="36">
        <f>Source!DO31</f>
        <v>77</v>
      </c>
      <c r="F44" s="39"/>
      <c r="G44" s="38"/>
      <c r="H44" s="36"/>
      <c r="I44" s="39">
        <f>SUM(S40:S43)</f>
        <v>606.05999999999995</v>
      </c>
      <c r="J44" s="36">
        <f>Source!CA31</f>
        <v>41</v>
      </c>
      <c r="K44" s="39">
        <f>SUM(T40:T43)</f>
        <v>8409.74</v>
      </c>
    </row>
    <row r="45" spans="1:28" ht="14.25" x14ac:dyDescent="0.2">
      <c r="A45" s="44"/>
      <c r="B45" s="44"/>
      <c r="C45" s="44" t="s">
        <v>278</v>
      </c>
      <c r="D45" s="45" t="s">
        <v>279</v>
      </c>
      <c r="E45" s="46">
        <f>Source!AQ31</f>
        <v>107.04</v>
      </c>
      <c r="F45" s="47"/>
      <c r="G45" s="48" t="str">
        <f>Source!DI31</f>
        <v/>
      </c>
      <c r="H45" s="46">
        <f>Source!AV31</f>
        <v>1.248</v>
      </c>
      <c r="I45" s="47">
        <f>Source!U31</f>
        <v>80.151552000000009</v>
      </c>
      <c r="J45" s="46"/>
      <c r="K45" s="47"/>
      <c r="AB45" s="41">
        <f>I45</f>
        <v>80.151552000000009</v>
      </c>
    </row>
    <row r="46" spans="1:28" ht="15" x14ac:dyDescent="0.25">
      <c r="A46" s="49"/>
      <c r="B46" s="49"/>
      <c r="C46" s="50" t="s">
        <v>280</v>
      </c>
      <c r="D46" s="49"/>
      <c r="E46" s="49"/>
      <c r="F46" s="49"/>
      <c r="G46" s="49"/>
      <c r="H46" s="51">
        <f>I42+I43+I44</f>
        <v>2219.59</v>
      </c>
      <c r="I46" s="51"/>
      <c r="J46" s="51">
        <f>K42+K43+K44</f>
        <v>46766.38</v>
      </c>
      <c r="K46" s="51"/>
      <c r="O46" s="41">
        <f>I42+I43+I44</f>
        <v>2219.59</v>
      </c>
      <c r="P46" s="41">
        <f>K42+K43+K44</f>
        <v>46766.38</v>
      </c>
      <c r="X46">
        <f>IF(Source!BI31&lt;=1,I42+I43+I44-0, 0)</f>
        <v>2219.59</v>
      </c>
      <c r="Y46">
        <f>IF(Source!BI31=2,I42+I43+I44-0, 0)</f>
        <v>0</v>
      </c>
      <c r="Z46">
        <f>IF(Source!BI31=3,I42+I43+I44-0, 0)</f>
        <v>0</v>
      </c>
      <c r="AA46">
        <f>IF(Source!BI31=4,I42+I43+I44,0)</f>
        <v>0</v>
      </c>
    </row>
    <row r="48" spans="1:28" ht="42.75" x14ac:dyDescent="0.2">
      <c r="A48" s="35">
        <v>3</v>
      </c>
      <c r="B48" s="35" t="str">
        <f>Source!F33</f>
        <v>3.4-21-2</v>
      </c>
      <c r="C48" s="35" t="s">
        <v>32</v>
      </c>
      <c r="D48" s="37" t="str">
        <f>Source!H33</f>
        <v>1  ШТ.</v>
      </c>
      <c r="E48" s="36">
        <f>Source!I33</f>
        <v>10</v>
      </c>
      <c r="F48" s="39"/>
      <c r="G48" s="38"/>
      <c r="H48" s="36"/>
      <c r="I48" s="39"/>
      <c r="J48" s="36"/>
      <c r="K48" s="39"/>
      <c r="Q48">
        <f>ROUND((Source!DN33/100)*ROUND((ROUND((Source!AF33*Source!AV33*Source!I33),2)),2), 2)</f>
        <v>118.1</v>
      </c>
      <c r="R48">
        <f>Source!X33</f>
        <v>2457.9699999999998</v>
      </c>
      <c r="S48">
        <f>ROUND((Source!DO33/100)*ROUND((ROUND((Source!AF33*Source!AV33*Source!I33),2)),2), 2)</f>
        <v>125.23</v>
      </c>
      <c r="T48">
        <f>Source!Y33</f>
        <v>1156.69</v>
      </c>
      <c r="U48">
        <f>ROUND((175/100)*ROUND((ROUND((Source!AE33*Source!AV33*Source!I33),2)),2), 2)</f>
        <v>1074.06</v>
      </c>
      <c r="V48">
        <f>ROUND((160/100)*ROUND(ROUND((ROUND((Source!AE33*Source!AV33*Source!I33),2)*Source!BS33),2), 2), 2)</f>
        <v>25590.93</v>
      </c>
    </row>
    <row r="49" spans="1:28" ht="14.25" x14ac:dyDescent="0.2">
      <c r="A49" s="35"/>
      <c r="B49" s="35"/>
      <c r="C49" s="35" t="s">
        <v>274</v>
      </c>
      <c r="D49" s="37"/>
      <c r="E49" s="36"/>
      <c r="F49" s="39">
        <f>Source!AO33</f>
        <v>7.57</v>
      </c>
      <c r="G49" s="38" t="str">
        <f>Source!DG33</f>
        <v/>
      </c>
      <c r="H49" s="36">
        <f>Source!AV33</f>
        <v>1.0469999999999999</v>
      </c>
      <c r="I49" s="39">
        <f>ROUND((ROUND((Source!AF33*Source!AV33*Source!I33),2)),2)</f>
        <v>79.260000000000005</v>
      </c>
      <c r="J49" s="36">
        <f>IF(Source!BA33&lt;&gt; 0, Source!BA33, 1)</f>
        <v>26.06</v>
      </c>
      <c r="K49" s="39">
        <f>Source!S33</f>
        <v>2065.52</v>
      </c>
      <c r="W49">
        <f>I49</f>
        <v>79.260000000000005</v>
      </c>
    </row>
    <row r="50" spans="1:28" ht="14.25" x14ac:dyDescent="0.2">
      <c r="A50" s="35"/>
      <c r="B50" s="35"/>
      <c r="C50" s="35" t="s">
        <v>281</v>
      </c>
      <c r="D50" s="37"/>
      <c r="E50" s="36"/>
      <c r="F50" s="39">
        <f>Source!AM33</f>
        <v>1237.54</v>
      </c>
      <c r="G50" s="38" t="str">
        <f>Source!DE33</f>
        <v/>
      </c>
      <c r="H50" s="36">
        <f>Source!AV33</f>
        <v>1.0469999999999999</v>
      </c>
      <c r="I50" s="39">
        <f>(ROUND((ROUND(((Source!ET33)*Source!AV33*Source!I33),2)),2)+ROUND((ROUND(((Source!AE33-(Source!EU33))*Source!AV33*Source!I33),2)),2))</f>
        <v>12957.04</v>
      </c>
      <c r="J50" s="36">
        <f>IF(Source!BB33&lt;&gt; 0, Source!BB33, 1)</f>
        <v>7.24</v>
      </c>
      <c r="K50" s="39">
        <f>Source!Q33</f>
        <v>93808.97</v>
      </c>
    </row>
    <row r="51" spans="1:28" ht="14.25" x14ac:dyDescent="0.2">
      <c r="A51" s="35"/>
      <c r="B51" s="35"/>
      <c r="C51" s="35" t="s">
        <v>282</v>
      </c>
      <c r="D51" s="37"/>
      <c r="E51" s="36"/>
      <c r="F51" s="39">
        <f>Source!AN33</f>
        <v>58.62</v>
      </c>
      <c r="G51" s="38" t="str">
        <f>Source!DF33</f>
        <v/>
      </c>
      <c r="H51" s="36">
        <f>Source!AV33</f>
        <v>1.0469999999999999</v>
      </c>
      <c r="I51" s="52">
        <f>ROUND((ROUND((Source!AE33*Source!AV33*Source!I33),2)),2)</f>
        <v>613.75</v>
      </c>
      <c r="J51" s="36">
        <f>IF(Source!BS33&lt;&gt; 0, Source!BS33, 1)</f>
        <v>26.06</v>
      </c>
      <c r="K51" s="52">
        <f>Source!R33</f>
        <v>15994.33</v>
      </c>
      <c r="W51">
        <f>I51</f>
        <v>613.75</v>
      </c>
    </row>
    <row r="52" spans="1:28" ht="14.25" x14ac:dyDescent="0.2">
      <c r="A52" s="35"/>
      <c r="B52" s="35"/>
      <c r="C52" s="35" t="s">
        <v>275</v>
      </c>
      <c r="D52" s="37" t="s">
        <v>276</v>
      </c>
      <c r="E52" s="36">
        <f>Source!DN33</f>
        <v>149</v>
      </c>
      <c r="F52" s="39"/>
      <c r="G52" s="38"/>
      <c r="H52" s="36"/>
      <c r="I52" s="39">
        <f>SUM(Q48:Q51)</f>
        <v>118.1</v>
      </c>
      <c r="J52" s="36">
        <f>Source!BZ33</f>
        <v>119</v>
      </c>
      <c r="K52" s="39">
        <f>SUM(R48:R51)</f>
        <v>2457.9699999999998</v>
      </c>
    </row>
    <row r="53" spans="1:28" ht="14.25" x14ac:dyDescent="0.2">
      <c r="A53" s="35"/>
      <c r="B53" s="35"/>
      <c r="C53" s="35" t="s">
        <v>277</v>
      </c>
      <c r="D53" s="37" t="s">
        <v>276</v>
      </c>
      <c r="E53" s="36">
        <f>Source!DO33</f>
        <v>158</v>
      </c>
      <c r="F53" s="39"/>
      <c r="G53" s="38"/>
      <c r="H53" s="36"/>
      <c r="I53" s="39">
        <f>SUM(S48:S52)</f>
        <v>125.23</v>
      </c>
      <c r="J53" s="36">
        <f>Source!CA33</f>
        <v>56</v>
      </c>
      <c r="K53" s="39">
        <f>SUM(T48:T52)</f>
        <v>1156.69</v>
      </c>
    </row>
    <row r="54" spans="1:28" ht="14.25" x14ac:dyDescent="0.2">
      <c r="A54" s="35"/>
      <c r="B54" s="35"/>
      <c r="C54" s="35" t="s">
        <v>283</v>
      </c>
      <c r="D54" s="37" t="s">
        <v>276</v>
      </c>
      <c r="E54" s="36">
        <f>175</f>
        <v>175</v>
      </c>
      <c r="F54" s="39"/>
      <c r="G54" s="38"/>
      <c r="H54" s="36"/>
      <c r="I54" s="39">
        <f>SUM(U48:U53)</f>
        <v>1074.06</v>
      </c>
      <c r="J54" s="36">
        <f>160</f>
        <v>160</v>
      </c>
      <c r="K54" s="39">
        <f>SUM(V48:V53)</f>
        <v>25590.93</v>
      </c>
    </row>
    <row r="55" spans="1:28" ht="14.25" x14ac:dyDescent="0.2">
      <c r="A55" s="44"/>
      <c r="B55" s="44"/>
      <c r="C55" s="44" t="s">
        <v>278</v>
      </c>
      <c r="D55" s="45" t="s">
        <v>279</v>
      </c>
      <c r="E55" s="46">
        <f>Source!AQ33</f>
        <v>0.6</v>
      </c>
      <c r="F55" s="47"/>
      <c r="G55" s="48" t="str">
        <f>Source!DI33</f>
        <v/>
      </c>
      <c r="H55" s="46">
        <f>Source!AV33</f>
        <v>1.0469999999999999</v>
      </c>
      <c r="I55" s="47">
        <f>Source!U33</f>
        <v>6.282</v>
      </c>
      <c r="J55" s="46"/>
      <c r="K55" s="47"/>
      <c r="AB55" s="41">
        <f>I55</f>
        <v>6.282</v>
      </c>
    </row>
    <row r="56" spans="1:28" ht="15" x14ac:dyDescent="0.25">
      <c r="A56" s="49"/>
      <c r="B56" s="49"/>
      <c r="C56" s="50" t="s">
        <v>280</v>
      </c>
      <c r="D56" s="49"/>
      <c r="E56" s="49"/>
      <c r="F56" s="49"/>
      <c r="G56" s="49"/>
      <c r="H56" s="51">
        <f>I49+I50+I52+I53+I54</f>
        <v>14353.69</v>
      </c>
      <c r="I56" s="51"/>
      <c r="J56" s="51">
        <f>K49+K50+K52+K53+K54</f>
        <v>125080.08000000002</v>
      </c>
      <c r="K56" s="51"/>
      <c r="O56" s="41">
        <f>I49+I50+I52+I53+I54</f>
        <v>14353.69</v>
      </c>
      <c r="P56" s="41">
        <f>K49+K50+K52+K53+K54</f>
        <v>125080.08000000002</v>
      </c>
      <c r="X56">
        <f>IF(Source!BI33&lt;=1,I49+I50+I52+I53+I54-0, 0)</f>
        <v>14353.69</v>
      </c>
      <c r="Y56">
        <f>IF(Source!BI33=2,I49+I50+I52+I53+I54-0, 0)</f>
        <v>0</v>
      </c>
      <c r="Z56">
        <f>IF(Source!BI33=3,I49+I50+I52+I53+I54-0, 0)</f>
        <v>0</v>
      </c>
      <c r="AA56">
        <f>IF(Source!BI33=4,I49+I50+I52+I53+I54,0)</f>
        <v>0</v>
      </c>
    </row>
    <row r="58" spans="1:28" ht="42.75" x14ac:dyDescent="0.2">
      <c r="A58" s="35">
        <v>4</v>
      </c>
      <c r="B58" s="35" t="str">
        <f>Source!F35</f>
        <v>3.4-21-4</v>
      </c>
      <c r="C58" s="35" t="s">
        <v>39</v>
      </c>
      <c r="D58" s="37" t="str">
        <f>Source!H35</f>
        <v>1  ШТ.</v>
      </c>
      <c r="E58" s="36">
        <f>Source!I35</f>
        <v>10</v>
      </c>
      <c r="F58" s="39"/>
      <c r="G58" s="38"/>
      <c r="H58" s="36"/>
      <c r="I58" s="39"/>
      <c r="J58" s="36"/>
      <c r="K58" s="39"/>
      <c r="Q58">
        <f>ROUND((Source!DN35/100)*ROUND((ROUND((Source!AF35*Source!AV35*Source!I35),2)),2), 2)</f>
        <v>51.17</v>
      </c>
      <c r="R58">
        <f>Source!X35</f>
        <v>1064.93</v>
      </c>
      <c r="S58">
        <f>ROUND((Source!DO35/100)*ROUND((ROUND((Source!AF35*Source!AV35*Source!I35),2)),2), 2)</f>
        <v>54.26</v>
      </c>
      <c r="T58">
        <f>Source!Y35</f>
        <v>501.14</v>
      </c>
      <c r="U58">
        <f>ROUND((175/100)*ROUND((ROUND((Source!AE35*Source!AV35*Source!I35),2)),2), 2)</f>
        <v>354.53</v>
      </c>
      <c r="V58">
        <f>ROUND((160/100)*ROUND(ROUND((ROUND((Source!AE35*Source!AV35*Source!I35),2)*Source!BS35),2), 2), 2)</f>
        <v>8447.2000000000007</v>
      </c>
    </row>
    <row r="59" spans="1:28" ht="14.25" x14ac:dyDescent="0.2">
      <c r="A59" s="35"/>
      <c r="B59" s="35"/>
      <c r="C59" s="35" t="s">
        <v>274</v>
      </c>
      <c r="D59" s="37"/>
      <c r="E59" s="36"/>
      <c r="F59" s="39">
        <f>Source!AO35</f>
        <v>3.28</v>
      </c>
      <c r="G59" s="38" t="str">
        <f>Source!DG35</f>
        <v/>
      </c>
      <c r="H59" s="36">
        <f>Source!AV35</f>
        <v>1.0469999999999999</v>
      </c>
      <c r="I59" s="39">
        <f>ROUND((ROUND((Source!AF35*Source!AV35*Source!I35),2)),2)</f>
        <v>34.340000000000003</v>
      </c>
      <c r="J59" s="36">
        <f>IF(Source!BA35&lt;&gt; 0, Source!BA35, 1)</f>
        <v>26.06</v>
      </c>
      <c r="K59" s="39">
        <f>Source!S35</f>
        <v>894.9</v>
      </c>
      <c r="W59">
        <f>I59</f>
        <v>34.340000000000003</v>
      </c>
    </row>
    <row r="60" spans="1:28" ht="14.25" x14ac:dyDescent="0.2">
      <c r="A60" s="35"/>
      <c r="B60" s="35"/>
      <c r="C60" s="35" t="s">
        <v>281</v>
      </c>
      <c r="D60" s="37"/>
      <c r="E60" s="36"/>
      <c r="F60" s="39">
        <f>Source!AM35</f>
        <v>506.68</v>
      </c>
      <c r="G60" s="38" t="str">
        <f>Source!DE35</f>
        <v/>
      </c>
      <c r="H60" s="36">
        <f>Source!AV35</f>
        <v>1.0469999999999999</v>
      </c>
      <c r="I60" s="39">
        <f>(ROUND((ROUND(((Source!ET35)*Source!AV35*Source!I35),2)),2)+ROUND((ROUND(((Source!AE35-(Source!EU35))*Source!AV35*Source!I35),2)),2))</f>
        <v>5304.94</v>
      </c>
      <c r="J60" s="36">
        <f>IF(Source!BB35&lt;&gt; 0, Source!BB35, 1)</f>
        <v>6.99</v>
      </c>
      <c r="K60" s="39">
        <f>Source!Q35</f>
        <v>37081.53</v>
      </c>
    </row>
    <row r="61" spans="1:28" ht="14.25" x14ac:dyDescent="0.2">
      <c r="A61" s="35"/>
      <c r="B61" s="35"/>
      <c r="C61" s="35" t="s">
        <v>282</v>
      </c>
      <c r="D61" s="37"/>
      <c r="E61" s="36"/>
      <c r="F61" s="39">
        <f>Source!AN35</f>
        <v>19.350000000000001</v>
      </c>
      <c r="G61" s="38" t="str">
        <f>Source!DF35</f>
        <v/>
      </c>
      <c r="H61" s="36">
        <f>Source!AV35</f>
        <v>1.0469999999999999</v>
      </c>
      <c r="I61" s="52">
        <f>ROUND((ROUND((Source!AE35*Source!AV35*Source!I35),2)),2)</f>
        <v>202.59</v>
      </c>
      <c r="J61" s="36">
        <f>IF(Source!BS35&lt;&gt; 0, Source!BS35, 1)</f>
        <v>26.06</v>
      </c>
      <c r="K61" s="52">
        <f>Source!R35</f>
        <v>5279.5</v>
      </c>
      <c r="W61">
        <f>I61</f>
        <v>202.59</v>
      </c>
    </row>
    <row r="62" spans="1:28" ht="14.25" x14ac:dyDescent="0.2">
      <c r="A62" s="35"/>
      <c r="B62" s="35"/>
      <c r="C62" s="35" t="s">
        <v>275</v>
      </c>
      <c r="D62" s="37" t="s">
        <v>276</v>
      </c>
      <c r="E62" s="36">
        <f>Source!DN35</f>
        <v>149</v>
      </c>
      <c r="F62" s="39"/>
      <c r="G62" s="38"/>
      <c r="H62" s="36"/>
      <c r="I62" s="39">
        <f>SUM(Q58:Q61)</f>
        <v>51.17</v>
      </c>
      <c r="J62" s="36">
        <f>Source!BZ35</f>
        <v>119</v>
      </c>
      <c r="K62" s="39">
        <f>SUM(R58:R61)</f>
        <v>1064.93</v>
      </c>
    </row>
    <row r="63" spans="1:28" ht="14.25" x14ac:dyDescent="0.2">
      <c r="A63" s="35"/>
      <c r="B63" s="35"/>
      <c r="C63" s="35" t="s">
        <v>277</v>
      </c>
      <c r="D63" s="37" t="s">
        <v>276</v>
      </c>
      <c r="E63" s="36">
        <f>Source!DO35</f>
        <v>158</v>
      </c>
      <c r="F63" s="39"/>
      <c r="G63" s="38"/>
      <c r="H63" s="36"/>
      <c r="I63" s="39">
        <f>SUM(S58:S62)</f>
        <v>54.26</v>
      </c>
      <c r="J63" s="36">
        <f>Source!CA35</f>
        <v>56</v>
      </c>
      <c r="K63" s="39">
        <f>SUM(T58:T62)</f>
        <v>501.14</v>
      </c>
    </row>
    <row r="64" spans="1:28" ht="14.25" x14ac:dyDescent="0.2">
      <c r="A64" s="35"/>
      <c r="B64" s="35"/>
      <c r="C64" s="35" t="s">
        <v>283</v>
      </c>
      <c r="D64" s="37" t="s">
        <v>276</v>
      </c>
      <c r="E64" s="36">
        <f>175</f>
        <v>175</v>
      </c>
      <c r="F64" s="39"/>
      <c r="G64" s="38"/>
      <c r="H64" s="36"/>
      <c r="I64" s="39">
        <f>SUM(U58:U63)</f>
        <v>354.53</v>
      </c>
      <c r="J64" s="36">
        <f>160</f>
        <v>160</v>
      </c>
      <c r="K64" s="39">
        <f>SUM(V58:V63)</f>
        <v>8447.2000000000007</v>
      </c>
    </row>
    <row r="65" spans="1:28" ht="14.25" x14ac:dyDescent="0.2">
      <c r="A65" s="44"/>
      <c r="B65" s="44"/>
      <c r="C65" s="44" t="s">
        <v>278</v>
      </c>
      <c r="D65" s="45" t="s">
        <v>279</v>
      </c>
      <c r="E65" s="46">
        <f>Source!AQ35</f>
        <v>0.26</v>
      </c>
      <c r="F65" s="47"/>
      <c r="G65" s="48" t="str">
        <f>Source!DI35</f>
        <v/>
      </c>
      <c r="H65" s="46">
        <f>Source!AV35</f>
        <v>1.0469999999999999</v>
      </c>
      <c r="I65" s="47">
        <f>Source!U35</f>
        <v>2.7222</v>
      </c>
      <c r="J65" s="46"/>
      <c r="K65" s="47"/>
      <c r="AB65" s="41">
        <f>I65</f>
        <v>2.7222</v>
      </c>
    </row>
    <row r="66" spans="1:28" ht="15" x14ac:dyDescent="0.25">
      <c r="A66" s="49"/>
      <c r="B66" s="49"/>
      <c r="C66" s="50" t="s">
        <v>280</v>
      </c>
      <c r="D66" s="49"/>
      <c r="E66" s="49"/>
      <c r="F66" s="49"/>
      <c r="G66" s="49"/>
      <c r="H66" s="51">
        <f>I59+I60+I62+I63+I64</f>
        <v>5799.24</v>
      </c>
      <c r="I66" s="51"/>
      <c r="J66" s="51">
        <f>K59+K60+K62+K63+K64</f>
        <v>47989.7</v>
      </c>
      <c r="K66" s="51"/>
      <c r="O66" s="41">
        <f>I59+I60+I62+I63+I64</f>
        <v>5799.24</v>
      </c>
      <c r="P66" s="41">
        <f>K59+K60+K62+K63+K64</f>
        <v>47989.7</v>
      </c>
      <c r="X66">
        <f>IF(Source!BI35&lt;=1,I59+I60+I62+I63+I64-0, 0)</f>
        <v>5799.24</v>
      </c>
      <c r="Y66">
        <f>IF(Source!BI35=2,I59+I60+I62+I63+I64-0, 0)</f>
        <v>0</v>
      </c>
      <c r="Z66">
        <f>IF(Source!BI35=3,I59+I60+I62+I63+I64-0, 0)</f>
        <v>0</v>
      </c>
      <c r="AA66">
        <f>IF(Source!BI35=4,I59+I60+I62+I63+I64,0)</f>
        <v>0</v>
      </c>
    </row>
    <row r="68" spans="1:28" ht="114" x14ac:dyDescent="0.2">
      <c r="A68" s="35">
        <v>5</v>
      </c>
      <c r="B68" s="35" t="str">
        <f>Source!F37</f>
        <v>3.4-22-3</v>
      </c>
      <c r="C68" s="35" t="s">
        <v>43</v>
      </c>
      <c r="D68" s="37" t="str">
        <f>Source!H37</f>
        <v>1 М</v>
      </c>
      <c r="E68" s="36">
        <f>Source!I37</f>
        <v>1000</v>
      </c>
      <c r="F68" s="39"/>
      <c r="G68" s="38"/>
      <c r="H68" s="36"/>
      <c r="I68" s="39"/>
      <c r="J68" s="36"/>
      <c r="K68" s="39"/>
      <c r="Q68">
        <f>ROUND((Source!DN37/100)*ROUND((ROUND((Source!AF37*Source!AV37*Source!I37),2)),2), 2)</f>
        <v>45521.68</v>
      </c>
      <c r="R68">
        <f>Source!X37</f>
        <v>947443.55</v>
      </c>
      <c r="S68">
        <f>ROUND((Source!DO37/100)*ROUND((ROUND((Source!AF37*Source!AV37*Source!I37),2)),2), 2)</f>
        <v>48271.31</v>
      </c>
      <c r="T68">
        <f>Source!Y37</f>
        <v>445855.79</v>
      </c>
      <c r="U68">
        <f>ROUND((175/100)*ROUND((ROUND((Source!AE37*Source!AV37*Source!I37),2)),2), 2)</f>
        <v>155356.48000000001</v>
      </c>
      <c r="V68">
        <f>ROUND((160/100)*ROUND(ROUND((ROUND((Source!AE37*Source!AV37*Source!I37),2)*Source!BS37),2), 2), 2)</f>
        <v>3701567.82</v>
      </c>
    </row>
    <row r="69" spans="1:28" ht="14.25" x14ac:dyDescent="0.2">
      <c r="A69" s="35"/>
      <c r="B69" s="35"/>
      <c r="C69" s="35" t="s">
        <v>274</v>
      </c>
      <c r="D69" s="37"/>
      <c r="E69" s="36"/>
      <c r="F69" s="39">
        <f>Source!AO37</f>
        <v>29.18</v>
      </c>
      <c r="G69" s="38" t="str">
        <f>Source!DG37</f>
        <v/>
      </c>
      <c r="H69" s="36">
        <f>Source!AV37</f>
        <v>1.0469999999999999</v>
      </c>
      <c r="I69" s="39">
        <f>ROUND((ROUND((Source!AF37*Source!AV37*Source!I37),2)),2)</f>
        <v>30551.46</v>
      </c>
      <c r="J69" s="36">
        <f>IF(Source!BA37&lt;&gt; 0, Source!BA37, 1)</f>
        <v>26.06</v>
      </c>
      <c r="K69" s="39">
        <f>Source!S37</f>
        <v>796171.05</v>
      </c>
      <c r="W69">
        <f>I69</f>
        <v>30551.46</v>
      </c>
    </row>
    <row r="70" spans="1:28" ht="14.25" x14ac:dyDescent="0.2">
      <c r="A70" s="35"/>
      <c r="B70" s="35"/>
      <c r="C70" s="35" t="s">
        <v>281</v>
      </c>
      <c r="D70" s="37"/>
      <c r="E70" s="36"/>
      <c r="F70" s="39">
        <f>Source!AM37</f>
        <v>1083.51</v>
      </c>
      <c r="G70" s="38" t="str">
        <f>Source!DE37</f>
        <v/>
      </c>
      <c r="H70" s="36">
        <f>Source!AV37</f>
        <v>1.0469999999999999</v>
      </c>
      <c r="I70" s="39">
        <f>(ROUND((ROUND(((Source!ET37)*Source!AV37*Source!I37),2)),2)+ROUND((ROUND(((Source!AE37-(Source!EU37))*Source!AV37*Source!I37),2)),2))</f>
        <v>1134434.97</v>
      </c>
      <c r="J70" s="36">
        <f>IF(Source!BB37&lt;&gt; 0, Source!BB37, 1)</f>
        <v>7.75</v>
      </c>
      <c r="K70" s="39">
        <f>Source!Q37</f>
        <v>8791871.0199999996</v>
      </c>
    </row>
    <row r="71" spans="1:28" ht="14.25" x14ac:dyDescent="0.2">
      <c r="A71" s="35"/>
      <c r="B71" s="35"/>
      <c r="C71" s="35" t="s">
        <v>282</v>
      </c>
      <c r="D71" s="37"/>
      <c r="E71" s="36"/>
      <c r="F71" s="39">
        <f>Source!AN37</f>
        <v>84.79</v>
      </c>
      <c r="G71" s="38" t="str">
        <f>Source!DF37</f>
        <v/>
      </c>
      <c r="H71" s="36">
        <f>Source!AV37</f>
        <v>1.0469999999999999</v>
      </c>
      <c r="I71" s="52">
        <f>ROUND((ROUND((Source!AE37*Source!AV37*Source!I37),2)),2)</f>
        <v>88775.13</v>
      </c>
      <c r="J71" s="36">
        <f>IF(Source!BS37&lt;&gt; 0, Source!BS37, 1)</f>
        <v>26.06</v>
      </c>
      <c r="K71" s="52">
        <f>Source!R37</f>
        <v>2313479.89</v>
      </c>
      <c r="W71">
        <f>I71</f>
        <v>88775.13</v>
      </c>
    </row>
    <row r="72" spans="1:28" ht="14.25" x14ac:dyDescent="0.2">
      <c r="A72" s="35"/>
      <c r="B72" s="35"/>
      <c r="C72" s="35" t="s">
        <v>284</v>
      </c>
      <c r="D72" s="37"/>
      <c r="E72" s="36"/>
      <c r="F72" s="39">
        <f>Source!AL37</f>
        <v>25.56</v>
      </c>
      <c r="G72" s="38" t="str">
        <f>Source!DD37</f>
        <v/>
      </c>
      <c r="H72" s="36">
        <f>Source!AW37</f>
        <v>1.079</v>
      </c>
      <c r="I72" s="39">
        <f>ROUND((ROUND((Source!AC37*Source!AW37*Source!I37),2)),2)</f>
        <v>27579.24</v>
      </c>
      <c r="J72" s="36">
        <f>IF(Source!BC37&lt;&gt; 0, Source!BC37, 1)</f>
        <v>4.72</v>
      </c>
      <c r="K72" s="39">
        <f>Source!P37</f>
        <v>130174.01</v>
      </c>
    </row>
    <row r="73" spans="1:28" ht="28.5" x14ac:dyDescent="0.2">
      <c r="A73" s="35" t="s">
        <v>48</v>
      </c>
      <c r="B73" s="35" t="str">
        <f>Source!F39</f>
        <v>1.1-1-2157</v>
      </c>
      <c r="C73" s="35" t="s">
        <v>50</v>
      </c>
      <c r="D73" s="37" t="str">
        <f>Source!H39</f>
        <v>кг</v>
      </c>
      <c r="E73" s="36">
        <f>Source!I39</f>
        <v>118536</v>
      </c>
      <c r="F73" s="39">
        <f>Source!AK39</f>
        <v>1.75</v>
      </c>
      <c r="G73" s="53" t="s">
        <v>285</v>
      </c>
      <c r="H73" s="36">
        <f>Source!AW39</f>
        <v>1.079</v>
      </c>
      <c r="I73" s="39">
        <f>ROUND((ROUND((Source!AC39*Source!AW39*Source!I39),2)),2)+(ROUND((ROUND(((Source!ET39)*Source!AV39*Source!I39),2)),2)+ROUND((ROUND(((Source!AE39-(Source!EU39))*Source!AV39*Source!I39),2)),2))+ROUND((ROUND((Source!AF39*Source!AV39*Source!I39),2)),2)</f>
        <v>223825.6</v>
      </c>
      <c r="J73" s="36">
        <f>IF(Source!BC39&lt;&gt; 0, Source!BC39, 1)</f>
        <v>8.2200000000000006</v>
      </c>
      <c r="K73" s="39">
        <f>Source!O39</f>
        <v>1839846.43</v>
      </c>
      <c r="Q73">
        <f>ROUND((Source!DN39/100)*ROUND((ROUND((Source!AF39*Source!AV39*Source!I39),2)),2), 2)</f>
        <v>0</v>
      </c>
      <c r="R73">
        <f>Source!X39</f>
        <v>0</v>
      </c>
      <c r="S73">
        <f>ROUND((Source!DO39/100)*ROUND((ROUND((Source!AF39*Source!AV39*Source!I39),2)),2), 2)</f>
        <v>0</v>
      </c>
      <c r="T73">
        <f>Source!Y39</f>
        <v>0</v>
      </c>
      <c r="U73">
        <f>ROUND((175/100)*ROUND((ROUND((Source!AE39*Source!AV39*Source!I39),2)),2), 2)</f>
        <v>0</v>
      </c>
      <c r="V73">
        <f>ROUND((160/100)*ROUND(ROUND((ROUND((Source!AE39*Source!AV39*Source!I39),2)*Source!BS39),2), 2), 2)</f>
        <v>0</v>
      </c>
      <c r="X73">
        <f>IF(Source!BI39&lt;=1,I73, 0)</f>
        <v>223825.6</v>
      </c>
      <c r="Y73">
        <f>IF(Source!BI39=2,I73, 0)</f>
        <v>0</v>
      </c>
      <c r="Z73">
        <f>IF(Source!BI39=3,I73, 0)</f>
        <v>0</v>
      </c>
      <c r="AA73">
        <f>IF(Source!BI39=4,I73, 0)</f>
        <v>0</v>
      </c>
    </row>
    <row r="74" spans="1:28" ht="142.5" x14ac:dyDescent="0.2">
      <c r="A74" s="35" t="s">
        <v>54</v>
      </c>
      <c r="B74" s="35" t="str">
        <f>Source!F41</f>
        <v>1.1-1-3290</v>
      </c>
      <c r="C74" s="35" t="s">
        <v>249</v>
      </c>
      <c r="D74" s="37" t="str">
        <f>Source!H41</f>
        <v>л</v>
      </c>
      <c r="E74" s="36">
        <f>Source!I41</f>
        <v>6145.1935999999996</v>
      </c>
      <c r="F74" s="39">
        <f>Source!AK41</f>
        <v>95.37</v>
      </c>
      <c r="G74" s="53" t="s">
        <v>285</v>
      </c>
      <c r="H74" s="36">
        <f>Source!AW41</f>
        <v>1.079</v>
      </c>
      <c r="I74" s="39">
        <f>ROUND((ROUND((Source!AC41*Source!AW41*Source!I41),2)),2)+(ROUND((ROUND(((Source!ET41)*Source!AV41*Source!I41),2)),2)+ROUND((ROUND(((Source!AE41-(Source!EU41))*Source!AV41*Source!I41),2)),2))+ROUND((ROUND((Source!AF41*Source!AV41*Source!I41),2)),2)</f>
        <v>632366.42000000004</v>
      </c>
      <c r="J74" s="36">
        <f>IF(Source!BC41&lt;&gt; 0, Source!BC41, 1)</f>
        <v>6.23</v>
      </c>
      <c r="K74" s="39">
        <f>Source!O41</f>
        <v>3939642.8</v>
      </c>
      <c r="Q74">
        <f>ROUND((Source!DN41/100)*ROUND((ROUND((Source!AF41*Source!AV41*Source!I41),2)),2), 2)</f>
        <v>0</v>
      </c>
      <c r="R74">
        <f>Source!X41</f>
        <v>0</v>
      </c>
      <c r="S74">
        <f>ROUND((Source!DO41/100)*ROUND((ROUND((Source!AF41*Source!AV41*Source!I41),2)),2), 2)</f>
        <v>0</v>
      </c>
      <c r="T74">
        <f>Source!Y41</f>
        <v>0</v>
      </c>
      <c r="U74">
        <f>ROUND((175/100)*ROUND((ROUND((Source!AE41*Source!AV41*Source!I41),2)),2), 2)</f>
        <v>0</v>
      </c>
      <c r="V74">
        <f>ROUND((160/100)*ROUND(ROUND((ROUND((Source!AE41*Source!AV41*Source!I41),2)*Source!BS41),2), 2), 2)</f>
        <v>0</v>
      </c>
      <c r="X74">
        <f>IF(Source!BI41&lt;=1,I74, 0)</f>
        <v>632366.42000000004</v>
      </c>
      <c r="Y74">
        <f>IF(Source!BI41=2,I74, 0)</f>
        <v>0</v>
      </c>
      <c r="Z74">
        <f>IF(Source!BI41=3,I74, 0)</f>
        <v>0</v>
      </c>
      <c r="AA74">
        <f>IF(Source!BI41=4,I74, 0)</f>
        <v>0</v>
      </c>
    </row>
    <row r="75" spans="1:28" ht="14.25" x14ac:dyDescent="0.2">
      <c r="A75" s="35"/>
      <c r="B75" s="35"/>
      <c r="C75" s="35" t="s">
        <v>275</v>
      </c>
      <c r="D75" s="37" t="s">
        <v>276</v>
      </c>
      <c r="E75" s="36">
        <f>Source!DN37</f>
        <v>149</v>
      </c>
      <c r="F75" s="39"/>
      <c r="G75" s="38"/>
      <c r="H75" s="36"/>
      <c r="I75" s="39">
        <f>SUM(Q68:Q74)</f>
        <v>45521.68</v>
      </c>
      <c r="J75" s="36">
        <f>Source!BZ37</f>
        <v>119</v>
      </c>
      <c r="K75" s="39">
        <f>SUM(R68:R74)</f>
        <v>947443.55</v>
      </c>
    </row>
    <row r="76" spans="1:28" ht="14.25" x14ac:dyDescent="0.2">
      <c r="A76" s="35"/>
      <c r="B76" s="35"/>
      <c r="C76" s="35" t="s">
        <v>277</v>
      </c>
      <c r="D76" s="37" t="s">
        <v>276</v>
      </c>
      <c r="E76" s="36">
        <f>Source!DO37</f>
        <v>158</v>
      </c>
      <c r="F76" s="39"/>
      <c r="G76" s="38"/>
      <c r="H76" s="36"/>
      <c r="I76" s="39">
        <f>SUM(S68:S75)</f>
        <v>48271.31</v>
      </c>
      <c r="J76" s="36">
        <f>Source!CA37</f>
        <v>56</v>
      </c>
      <c r="K76" s="39">
        <f>SUM(T68:T75)</f>
        <v>445855.79</v>
      </c>
    </row>
    <row r="77" spans="1:28" ht="14.25" x14ac:dyDescent="0.2">
      <c r="A77" s="35"/>
      <c r="B77" s="35"/>
      <c r="C77" s="35" t="s">
        <v>283</v>
      </c>
      <c r="D77" s="37" t="s">
        <v>276</v>
      </c>
      <c r="E77" s="36">
        <f>175</f>
        <v>175</v>
      </c>
      <c r="F77" s="39"/>
      <c r="G77" s="38"/>
      <c r="H77" s="36"/>
      <c r="I77" s="39">
        <f>SUM(U68:U76)</f>
        <v>155356.48000000001</v>
      </c>
      <c r="J77" s="36">
        <f>160</f>
        <v>160</v>
      </c>
      <c r="K77" s="39">
        <f>SUM(V68:V76)</f>
        <v>3701567.82</v>
      </c>
    </row>
    <row r="78" spans="1:28" ht="14.25" x14ac:dyDescent="0.2">
      <c r="A78" s="44"/>
      <c r="B78" s="44"/>
      <c r="C78" s="44" t="s">
        <v>278</v>
      </c>
      <c r="D78" s="45" t="s">
        <v>279</v>
      </c>
      <c r="E78" s="46">
        <f>Source!AQ37</f>
        <v>2.09</v>
      </c>
      <c r="F78" s="47"/>
      <c r="G78" s="48" t="str">
        <f>Source!DI37</f>
        <v/>
      </c>
      <c r="H78" s="46">
        <f>Source!AV37</f>
        <v>1.0469999999999999</v>
      </c>
      <c r="I78" s="47">
        <f>Source!U37</f>
        <v>2188.23</v>
      </c>
      <c r="J78" s="46"/>
      <c r="K78" s="47"/>
      <c r="AB78" s="41">
        <f>I78</f>
        <v>2188.23</v>
      </c>
    </row>
    <row r="79" spans="1:28" ht="15" x14ac:dyDescent="0.25">
      <c r="A79" s="49"/>
      <c r="B79" s="49"/>
      <c r="C79" s="50" t="s">
        <v>280</v>
      </c>
      <c r="D79" s="49"/>
      <c r="E79" s="49"/>
      <c r="F79" s="49"/>
      <c r="G79" s="49"/>
      <c r="H79" s="51">
        <f>I69+I70+I72+I75+I76+I77+SUM(I73:I74)</f>
        <v>2297907.16</v>
      </c>
      <c r="I79" s="51"/>
      <c r="J79" s="51">
        <f>K69+K70+K72+K75+K76+K77+SUM(K73:K74)</f>
        <v>20592572.469999999</v>
      </c>
      <c r="K79" s="51"/>
      <c r="O79" s="41">
        <f>I69+I70+I72+I75+I76+I77+SUM(I73:I74)</f>
        <v>2297907.16</v>
      </c>
      <c r="P79" s="41">
        <f>K69+K70+K72+K75+K76+K77+SUM(K73:K74)</f>
        <v>20592572.469999999</v>
      </c>
      <c r="X79">
        <f>IF(Source!BI37&lt;=1,I69+I70+I72+I75+I76+I77-0, 0)</f>
        <v>1441715.14</v>
      </c>
      <c r="Y79">
        <f>IF(Source!BI37=2,I69+I70+I72+I75+I76+I77-0, 0)</f>
        <v>0</v>
      </c>
      <c r="Z79">
        <f>IF(Source!BI37=3,I69+I70+I72+I75+I76+I77-0, 0)</f>
        <v>0</v>
      </c>
      <c r="AA79">
        <f>IF(Source!BI37=4,I69+I70+I72+I75+I76+I77,0)</f>
        <v>0</v>
      </c>
    </row>
    <row r="81" spans="1:28" ht="57" x14ac:dyDescent="0.2">
      <c r="A81" s="44">
        <v>6</v>
      </c>
      <c r="B81" s="44" t="str">
        <f>Source!F59</f>
        <v>1.12-5-25</v>
      </c>
      <c r="C81" s="44" t="s">
        <v>82</v>
      </c>
      <c r="D81" s="45" t="str">
        <f>Source!H59</f>
        <v>м</v>
      </c>
      <c r="E81" s="46">
        <f>Source!I59</f>
        <v>2040</v>
      </c>
      <c r="F81" s="47">
        <f>Source!AL59</f>
        <v>80.180000000000007</v>
      </c>
      <c r="G81" s="48" t="str">
        <f>Source!DD59</f>
        <v/>
      </c>
      <c r="H81" s="46">
        <f>Source!AW59</f>
        <v>1</v>
      </c>
      <c r="I81" s="47">
        <f>ROUND((ROUND((Source!AC59*Source!AW59*Source!I59),2)),2)</f>
        <v>163567.20000000001</v>
      </c>
      <c r="J81" s="46">
        <f>IF(Source!BC59&lt;&gt; 0, Source!BC59, 1)</f>
        <v>5.0199999999999996</v>
      </c>
      <c r="K81" s="47">
        <f>Source!P59</f>
        <v>821107.34</v>
      </c>
      <c r="Q81">
        <f>ROUND((Source!DN59/100)*ROUND((ROUND((Source!AF59*Source!AV59*Source!I59),2)),2), 2)</f>
        <v>0</v>
      </c>
      <c r="R81">
        <f>Source!X59</f>
        <v>0</v>
      </c>
      <c r="S81">
        <f>ROUND((Source!DO59/100)*ROUND((ROUND((Source!AF59*Source!AV59*Source!I59),2)),2), 2)</f>
        <v>0</v>
      </c>
      <c r="T81">
        <f>Source!Y59</f>
        <v>0</v>
      </c>
      <c r="U81">
        <f>ROUND((175/100)*ROUND((ROUND((Source!AE59*Source!AV59*Source!I59),2)),2), 2)</f>
        <v>0</v>
      </c>
      <c r="V81">
        <f>ROUND((160/100)*ROUND(ROUND((ROUND((Source!AE59*Source!AV59*Source!I59),2)*Source!BS59),2), 2), 2)</f>
        <v>0</v>
      </c>
    </row>
    <row r="82" spans="1:28" ht="15" x14ac:dyDescent="0.25">
      <c r="A82" s="49"/>
      <c r="B82" s="49"/>
      <c r="C82" s="50" t="s">
        <v>280</v>
      </c>
      <c r="D82" s="49"/>
      <c r="E82" s="49"/>
      <c r="F82" s="49"/>
      <c r="G82" s="49"/>
      <c r="H82" s="51">
        <f>I81</f>
        <v>163567.20000000001</v>
      </c>
      <c r="I82" s="51"/>
      <c r="J82" s="51">
        <f>K81</f>
        <v>821107.34</v>
      </c>
      <c r="K82" s="51"/>
      <c r="O82" s="41">
        <f>I81</f>
        <v>163567.20000000001</v>
      </c>
      <c r="P82" s="41">
        <f>K81</f>
        <v>821107.34</v>
      </c>
      <c r="X82">
        <f>IF(Source!BI59&lt;=1,I81-0, 0)</f>
        <v>163567.20000000001</v>
      </c>
      <c r="Y82">
        <f>IF(Source!BI59=2,I81-0, 0)</f>
        <v>0</v>
      </c>
      <c r="Z82">
        <f>IF(Source!BI59=3,I81-0, 0)</f>
        <v>0</v>
      </c>
      <c r="AA82">
        <f>IF(Source!BI59=4,I81,0)</f>
        <v>0</v>
      </c>
    </row>
    <row r="84" spans="1:28" ht="28.5" x14ac:dyDescent="0.2">
      <c r="A84" s="35">
        <v>7</v>
      </c>
      <c r="B84" s="35" t="str">
        <f>Source!F61</f>
        <v>3.22-56-2</v>
      </c>
      <c r="C84" s="35" t="s">
        <v>86</v>
      </c>
      <c r="D84" s="37" t="str">
        <f>Source!H61</f>
        <v>1 стык</v>
      </c>
      <c r="E84" s="36">
        <f>Source!I61</f>
        <v>167</v>
      </c>
      <c r="F84" s="39"/>
      <c r="G84" s="38"/>
      <c r="H84" s="36"/>
      <c r="I84" s="39"/>
      <c r="J84" s="36"/>
      <c r="K84" s="39"/>
      <c r="Q84">
        <f>ROUND((Source!DN61/100)*ROUND((ROUND((Source!AF61*Source!AV61*Source!I61),2)),2), 2)</f>
        <v>0</v>
      </c>
      <c r="R84">
        <f>Source!X61</f>
        <v>0</v>
      </c>
      <c r="S84">
        <f>ROUND((Source!DO61/100)*ROUND((ROUND((Source!AF61*Source!AV61*Source!I61),2)),2), 2)</f>
        <v>0</v>
      </c>
      <c r="T84">
        <f>Source!Y61</f>
        <v>0</v>
      </c>
      <c r="U84">
        <f>ROUND((175/100)*ROUND((ROUND((Source!AE61*Source!AV61*Source!I61),2)),2), 2)</f>
        <v>169.51</v>
      </c>
      <c r="V84">
        <f>ROUND((160/100)*ROUND(ROUND((ROUND((Source!AE61*Source!AV61*Source!I61),2)*Source!BS61),2), 2), 2)</f>
        <v>154.97999999999999</v>
      </c>
    </row>
    <row r="85" spans="1:28" ht="14.25" x14ac:dyDescent="0.2">
      <c r="A85" s="35"/>
      <c r="B85" s="35"/>
      <c r="C85" s="35" t="s">
        <v>281</v>
      </c>
      <c r="D85" s="37"/>
      <c r="E85" s="36"/>
      <c r="F85" s="39">
        <f>Source!AM61</f>
        <v>25.7</v>
      </c>
      <c r="G85" s="38" t="str">
        <f>Source!DE61</f>
        <v/>
      </c>
      <c r="H85" s="36">
        <f>Source!AV61</f>
        <v>1</v>
      </c>
      <c r="I85" s="39">
        <f>(ROUND((ROUND(((Source!ET61)*Source!AV61*Source!I61),2)),2)+ROUND((ROUND(((Source!AE61-(Source!EU61))*Source!AV61*Source!I61),2)),2))</f>
        <v>4291.8999999999996</v>
      </c>
      <c r="J85" s="36">
        <f>IF(Source!BB61&lt;&gt; 0, Source!BB61, 1)</f>
        <v>1</v>
      </c>
      <c r="K85" s="39">
        <f>Source!Q61</f>
        <v>4291.8999999999996</v>
      </c>
    </row>
    <row r="86" spans="1:28" ht="14.25" x14ac:dyDescent="0.2">
      <c r="A86" s="44"/>
      <c r="B86" s="44"/>
      <c r="C86" s="44" t="s">
        <v>282</v>
      </c>
      <c r="D86" s="45"/>
      <c r="E86" s="46"/>
      <c r="F86" s="47">
        <f>Source!AN61</f>
        <v>0.57999999999999996</v>
      </c>
      <c r="G86" s="48" t="str">
        <f>Source!DF61</f>
        <v/>
      </c>
      <c r="H86" s="46">
        <f>Source!AV61</f>
        <v>1</v>
      </c>
      <c r="I86" s="54">
        <f>ROUND((ROUND((Source!AE61*Source!AV61*Source!I61),2)),2)</f>
        <v>96.86</v>
      </c>
      <c r="J86" s="46">
        <f>IF(Source!BS61&lt;&gt; 0, Source!BS61, 1)</f>
        <v>1</v>
      </c>
      <c r="K86" s="54">
        <f>Source!R61</f>
        <v>96.86</v>
      </c>
      <c r="W86">
        <f>I86</f>
        <v>96.86</v>
      </c>
    </row>
    <row r="87" spans="1:28" ht="15" x14ac:dyDescent="0.25">
      <c r="A87" s="49"/>
      <c r="B87" s="49"/>
      <c r="C87" s="50" t="s">
        <v>280</v>
      </c>
      <c r="D87" s="49"/>
      <c r="E87" s="49"/>
      <c r="F87" s="49"/>
      <c r="G87" s="49"/>
      <c r="H87" s="51">
        <f>I85</f>
        <v>4291.8999999999996</v>
      </c>
      <c r="I87" s="51"/>
      <c r="J87" s="51">
        <f>K85</f>
        <v>4291.8999999999996</v>
      </c>
      <c r="K87" s="51"/>
      <c r="O87" s="41">
        <f>I85</f>
        <v>4291.8999999999996</v>
      </c>
      <c r="P87" s="41">
        <f>K85</f>
        <v>4291.8999999999996</v>
      </c>
      <c r="X87">
        <f>IF(Source!BI61&lt;=1,I85-0, 0)</f>
        <v>4291.8999999999996</v>
      </c>
      <c r="Y87">
        <f>IF(Source!BI61=2,I85-0, 0)</f>
        <v>0</v>
      </c>
      <c r="Z87">
        <f>IF(Source!BI61=3,I85-0, 0)</f>
        <v>0</v>
      </c>
      <c r="AA87">
        <f>IF(Source!BI61=4,I85,0)</f>
        <v>0</v>
      </c>
    </row>
    <row r="89" spans="1:28" ht="42.75" x14ac:dyDescent="0.2">
      <c r="A89" s="35">
        <v>8</v>
      </c>
      <c r="B89" s="35" t="str">
        <f>Source!F63</f>
        <v>4.10-115-29</v>
      </c>
      <c r="C89" s="35" t="s">
        <v>93</v>
      </c>
      <c r="D89" s="37" t="str">
        <f>Source!H63</f>
        <v>канал</v>
      </c>
      <c r="E89" s="36">
        <f>Source!I63</f>
        <v>10</v>
      </c>
      <c r="F89" s="39"/>
      <c r="G89" s="38"/>
      <c r="H89" s="36"/>
      <c r="I89" s="39"/>
      <c r="J89" s="36"/>
      <c r="K89" s="39"/>
      <c r="Q89">
        <f>ROUND((Source!DN63/100)*ROUND((ROUND((Source!AF63*Source!AV63*Source!I63),2)),2), 2)</f>
        <v>14.77</v>
      </c>
      <c r="R89">
        <f>Source!X63</f>
        <v>316.23</v>
      </c>
      <c r="S89">
        <f>ROUND((Source!DO63/100)*ROUND((ROUND((Source!AF63*Source!AV63*Source!I63),2)),2), 2)</f>
        <v>9.23</v>
      </c>
      <c r="T89">
        <f>Source!Y63</f>
        <v>147.80000000000001</v>
      </c>
      <c r="U89">
        <f>ROUND((175/100)*ROUND((ROUND((Source!AE63*Source!AV63*Source!I63),2)),2), 2)</f>
        <v>0</v>
      </c>
      <c r="V89">
        <f>ROUND((160/100)*ROUND(ROUND((ROUND((Source!AE63*Source!AV63*Source!I63),2)*Source!BS63),2), 2), 2)</f>
        <v>0</v>
      </c>
    </row>
    <row r="90" spans="1:28" ht="14.25" x14ac:dyDescent="0.2">
      <c r="A90" s="35"/>
      <c r="B90" s="35"/>
      <c r="C90" s="35" t="s">
        <v>274</v>
      </c>
      <c r="D90" s="37"/>
      <c r="E90" s="36"/>
      <c r="F90" s="39">
        <f>Source!AO63</f>
        <v>1.26</v>
      </c>
      <c r="G90" s="38" t="str">
        <f>Source!DG63</f>
        <v/>
      </c>
      <c r="H90" s="36">
        <f>Source!AV63</f>
        <v>1.0469999999999999</v>
      </c>
      <c r="I90" s="39">
        <f>ROUND((ROUND((Source!AF63*Source!AV63*Source!I63),2)),2)</f>
        <v>13.19</v>
      </c>
      <c r="J90" s="36">
        <f>IF(Source!BA63&lt;&gt; 0, Source!BA63, 1)</f>
        <v>26.06</v>
      </c>
      <c r="K90" s="39">
        <f>Source!S63</f>
        <v>343.73</v>
      </c>
      <c r="W90">
        <f>I90</f>
        <v>13.19</v>
      </c>
    </row>
    <row r="91" spans="1:28" ht="14.25" x14ac:dyDescent="0.2">
      <c r="A91" s="35"/>
      <c r="B91" s="35"/>
      <c r="C91" s="35" t="s">
        <v>284</v>
      </c>
      <c r="D91" s="37"/>
      <c r="E91" s="36"/>
      <c r="F91" s="39">
        <f>Source!AL63</f>
        <v>11.3</v>
      </c>
      <c r="G91" s="38" t="str">
        <f>Source!DD63</f>
        <v/>
      </c>
      <c r="H91" s="36">
        <f>Source!AW63</f>
        <v>1</v>
      </c>
      <c r="I91" s="39">
        <f>ROUND((ROUND((Source!AC63*Source!AW63*Source!I63),2)),2)</f>
        <v>113</v>
      </c>
      <c r="J91" s="36">
        <f>IF(Source!BC63&lt;&gt; 0, Source!BC63, 1)</f>
        <v>6.98</v>
      </c>
      <c r="K91" s="39">
        <f>Source!P63</f>
        <v>788.74</v>
      </c>
    </row>
    <row r="92" spans="1:28" ht="14.25" x14ac:dyDescent="0.2">
      <c r="A92" s="35"/>
      <c r="B92" s="35"/>
      <c r="C92" s="35" t="s">
        <v>275</v>
      </c>
      <c r="D92" s="37" t="s">
        <v>276</v>
      </c>
      <c r="E92" s="36">
        <f>Source!DN63</f>
        <v>112</v>
      </c>
      <c r="F92" s="39"/>
      <c r="G92" s="38"/>
      <c r="H92" s="36"/>
      <c r="I92" s="39">
        <f>SUM(Q89:Q91)</f>
        <v>14.77</v>
      </c>
      <c r="J92" s="36">
        <f>Source!BZ63</f>
        <v>92</v>
      </c>
      <c r="K92" s="39">
        <f>SUM(R89:R91)</f>
        <v>316.23</v>
      </c>
    </row>
    <row r="93" spans="1:28" ht="14.25" x14ac:dyDescent="0.2">
      <c r="A93" s="35"/>
      <c r="B93" s="35"/>
      <c r="C93" s="35" t="s">
        <v>277</v>
      </c>
      <c r="D93" s="37" t="s">
        <v>276</v>
      </c>
      <c r="E93" s="36">
        <f>Source!DO63</f>
        <v>70</v>
      </c>
      <c r="F93" s="39"/>
      <c r="G93" s="38"/>
      <c r="H93" s="36"/>
      <c r="I93" s="39">
        <f>SUM(S89:S92)</f>
        <v>9.23</v>
      </c>
      <c r="J93" s="36">
        <f>Source!CA63</f>
        <v>43</v>
      </c>
      <c r="K93" s="39">
        <f>SUM(T89:T92)</f>
        <v>147.80000000000001</v>
      </c>
    </row>
    <row r="94" spans="1:28" ht="14.25" x14ac:dyDescent="0.2">
      <c r="A94" s="44"/>
      <c r="B94" s="44"/>
      <c r="C94" s="44" t="s">
        <v>278</v>
      </c>
      <c r="D94" s="45" t="s">
        <v>279</v>
      </c>
      <c r="E94" s="46">
        <f>Source!AQ63</f>
        <v>0.1</v>
      </c>
      <c r="F94" s="47"/>
      <c r="G94" s="48" t="str">
        <f>Source!DI63</f>
        <v/>
      </c>
      <c r="H94" s="46">
        <f>Source!AV63</f>
        <v>1.0469999999999999</v>
      </c>
      <c r="I94" s="47">
        <f>Source!U63</f>
        <v>1.0469999999999999</v>
      </c>
      <c r="J94" s="46"/>
      <c r="K94" s="47"/>
      <c r="AB94" s="41">
        <f>I94</f>
        <v>1.0469999999999999</v>
      </c>
    </row>
    <row r="95" spans="1:28" ht="15" x14ac:dyDescent="0.25">
      <c r="A95" s="49"/>
      <c r="B95" s="49"/>
      <c r="C95" s="50" t="s">
        <v>280</v>
      </c>
      <c r="D95" s="49"/>
      <c r="E95" s="49"/>
      <c r="F95" s="49"/>
      <c r="G95" s="49"/>
      <c r="H95" s="51">
        <f>I90+I91+I92+I93</f>
        <v>150.19</v>
      </c>
      <c r="I95" s="51"/>
      <c r="J95" s="51">
        <f>K90+K91+K92+K93</f>
        <v>1596.5</v>
      </c>
      <c r="K95" s="51"/>
      <c r="O95" s="41">
        <f>I90+I91+I92+I93</f>
        <v>150.19</v>
      </c>
      <c r="P95" s="41">
        <f>K90+K91+K92+K93</f>
        <v>1596.5</v>
      </c>
      <c r="X95">
        <f>IF(Source!BI63&lt;=1,I90+I91+I92+I93-0, 0)</f>
        <v>0</v>
      </c>
      <c r="Y95">
        <f>IF(Source!BI63=2,I90+I91+I92+I93-0, 0)</f>
        <v>150.19</v>
      </c>
      <c r="Z95">
        <f>IF(Source!BI63=3,I90+I91+I92+I93-0, 0)</f>
        <v>0</v>
      </c>
      <c r="AA95">
        <f>IF(Source!BI63=4,I90+I91+I92+I93,0)</f>
        <v>0</v>
      </c>
    </row>
    <row r="97" spans="1:28" ht="42.75" x14ac:dyDescent="0.2">
      <c r="A97" s="35">
        <v>9</v>
      </c>
      <c r="B97" s="35" t="str">
        <f>Source!F65</f>
        <v>4.10-115-30</v>
      </c>
      <c r="C97" s="35" t="s">
        <v>101</v>
      </c>
      <c r="D97" s="37" t="str">
        <f>Source!H65</f>
        <v>канал</v>
      </c>
      <c r="E97" s="36">
        <f>Source!I65</f>
        <v>10</v>
      </c>
      <c r="F97" s="39"/>
      <c r="G97" s="38"/>
      <c r="H97" s="36"/>
      <c r="I97" s="39"/>
      <c r="J97" s="36"/>
      <c r="K97" s="39"/>
      <c r="Q97">
        <f>ROUND((Source!DN65/100)*ROUND((ROUND((Source!AF65*Source!AV65*Source!I65),2)),2), 2)</f>
        <v>78.569999999999993</v>
      </c>
      <c r="R97">
        <f>Source!X65</f>
        <v>1681.86</v>
      </c>
      <c r="S97">
        <f>ROUND((Source!DO65/100)*ROUND((ROUND((Source!AF65*Source!AV65*Source!I65),2)),2), 2)</f>
        <v>49.11</v>
      </c>
      <c r="T97">
        <f>Source!Y65</f>
        <v>786.09</v>
      </c>
      <c r="U97">
        <f>ROUND((175/100)*ROUND((ROUND((Source!AE65*Source!AV65*Source!I65),2)),2), 2)</f>
        <v>0</v>
      </c>
      <c r="V97">
        <f>ROUND((160/100)*ROUND(ROUND((ROUND((Source!AE65*Source!AV65*Source!I65),2)*Source!BS65),2), 2), 2)</f>
        <v>0</v>
      </c>
    </row>
    <row r="98" spans="1:28" ht="14.25" x14ac:dyDescent="0.2">
      <c r="A98" s="35"/>
      <c r="B98" s="35"/>
      <c r="C98" s="35" t="s">
        <v>274</v>
      </c>
      <c r="D98" s="37"/>
      <c r="E98" s="36"/>
      <c r="F98" s="39">
        <f>Source!AO65</f>
        <v>6.7</v>
      </c>
      <c r="G98" s="38" t="str">
        <f>Source!DG65</f>
        <v/>
      </c>
      <c r="H98" s="36">
        <f>Source!AV65</f>
        <v>1.0469999999999999</v>
      </c>
      <c r="I98" s="39">
        <f>ROUND((ROUND((Source!AF65*Source!AV65*Source!I65),2)),2)</f>
        <v>70.150000000000006</v>
      </c>
      <c r="J98" s="36">
        <f>IF(Source!BA65&lt;&gt; 0, Source!BA65, 1)</f>
        <v>26.06</v>
      </c>
      <c r="K98" s="39">
        <f>Source!S65</f>
        <v>1828.11</v>
      </c>
      <c r="W98">
        <f>I98</f>
        <v>70.150000000000006</v>
      </c>
    </row>
    <row r="99" spans="1:28" ht="14.25" x14ac:dyDescent="0.2">
      <c r="A99" s="35"/>
      <c r="B99" s="35"/>
      <c r="C99" s="35" t="s">
        <v>284</v>
      </c>
      <c r="D99" s="37"/>
      <c r="E99" s="36"/>
      <c r="F99" s="39">
        <f>Source!AL65</f>
        <v>11.3</v>
      </c>
      <c r="G99" s="38" t="str">
        <f>Source!DD65</f>
        <v/>
      </c>
      <c r="H99" s="36">
        <f>Source!AW65</f>
        <v>1</v>
      </c>
      <c r="I99" s="39">
        <f>ROUND((ROUND((Source!AC65*Source!AW65*Source!I65),2)),2)</f>
        <v>113</v>
      </c>
      <c r="J99" s="36">
        <f>IF(Source!BC65&lt;&gt; 0, Source!BC65, 1)</f>
        <v>6.98</v>
      </c>
      <c r="K99" s="39">
        <f>Source!P65</f>
        <v>788.74</v>
      </c>
    </row>
    <row r="100" spans="1:28" ht="14.25" x14ac:dyDescent="0.2">
      <c r="A100" s="35"/>
      <c r="B100" s="35"/>
      <c r="C100" s="35" t="s">
        <v>275</v>
      </c>
      <c r="D100" s="37" t="s">
        <v>276</v>
      </c>
      <c r="E100" s="36">
        <f>Source!DN65</f>
        <v>112</v>
      </c>
      <c r="F100" s="39"/>
      <c r="G100" s="38"/>
      <c r="H100" s="36"/>
      <c r="I100" s="39">
        <f>SUM(Q97:Q99)</f>
        <v>78.569999999999993</v>
      </c>
      <c r="J100" s="36">
        <f>Source!BZ65</f>
        <v>92</v>
      </c>
      <c r="K100" s="39">
        <f>SUM(R97:R99)</f>
        <v>1681.86</v>
      </c>
    </row>
    <row r="101" spans="1:28" ht="14.25" x14ac:dyDescent="0.2">
      <c r="A101" s="35"/>
      <c r="B101" s="35"/>
      <c r="C101" s="35" t="s">
        <v>277</v>
      </c>
      <c r="D101" s="37" t="s">
        <v>276</v>
      </c>
      <c r="E101" s="36">
        <f>Source!DO65</f>
        <v>70</v>
      </c>
      <c r="F101" s="39"/>
      <c r="G101" s="38"/>
      <c r="H101" s="36"/>
      <c r="I101" s="39">
        <f>SUM(S97:S100)</f>
        <v>49.11</v>
      </c>
      <c r="J101" s="36">
        <f>Source!CA65</f>
        <v>43</v>
      </c>
      <c r="K101" s="39">
        <f>SUM(T97:T100)</f>
        <v>786.09</v>
      </c>
    </row>
    <row r="102" spans="1:28" ht="14.25" x14ac:dyDescent="0.2">
      <c r="A102" s="44"/>
      <c r="B102" s="44"/>
      <c r="C102" s="44" t="s">
        <v>278</v>
      </c>
      <c r="D102" s="45" t="s">
        <v>279</v>
      </c>
      <c r="E102" s="46">
        <f>Source!AQ65</f>
        <v>0.55000000000000004</v>
      </c>
      <c r="F102" s="47"/>
      <c r="G102" s="48" t="str">
        <f>Source!DI65</f>
        <v/>
      </c>
      <c r="H102" s="46">
        <f>Source!AV65</f>
        <v>1.0469999999999999</v>
      </c>
      <c r="I102" s="47">
        <f>Source!U65</f>
        <v>5.7584999999999997</v>
      </c>
      <c r="J102" s="46"/>
      <c r="K102" s="47"/>
      <c r="AB102" s="41">
        <f>I102</f>
        <v>5.7584999999999997</v>
      </c>
    </row>
    <row r="103" spans="1:28" ht="15" x14ac:dyDescent="0.25">
      <c r="A103" s="49"/>
      <c r="B103" s="49"/>
      <c r="C103" s="50" t="s">
        <v>280</v>
      </c>
      <c r="D103" s="49"/>
      <c r="E103" s="49"/>
      <c r="F103" s="49"/>
      <c r="G103" s="49"/>
      <c r="H103" s="51">
        <f>I98+I99+I100+I101</f>
        <v>310.83000000000004</v>
      </c>
      <c r="I103" s="51"/>
      <c r="J103" s="51">
        <f>K98+K99+K100+K101</f>
        <v>5084.8</v>
      </c>
      <c r="K103" s="51"/>
      <c r="O103" s="41">
        <f>I98+I99+I100+I101</f>
        <v>310.83000000000004</v>
      </c>
      <c r="P103" s="41">
        <f>K98+K99+K100+K101</f>
        <v>5084.8</v>
      </c>
      <c r="X103">
        <f>IF(Source!BI65&lt;=1,I98+I99+I100+I101-0, 0)</f>
        <v>0</v>
      </c>
      <c r="Y103">
        <f>IF(Source!BI65=2,I98+I99+I100+I101-0, 0)</f>
        <v>310.83000000000004</v>
      </c>
      <c r="Z103">
        <f>IF(Source!BI65=3,I98+I99+I100+I101-0, 0)</f>
        <v>0</v>
      </c>
      <c r="AA103">
        <f>IF(Source!BI65=4,I98+I99+I100+I101,0)</f>
        <v>0</v>
      </c>
    </row>
    <row r="106" spans="1:28" ht="15" x14ac:dyDescent="0.25">
      <c r="A106" s="56" t="str">
        <f>CONCATENATE("Итого по разделу: ",IF(Source!G67&lt;&gt;"Новый раздел", Source!G67, ""))</f>
        <v>Итого по разделу: Закрытый переход методом ГНБ</v>
      </c>
      <c r="B106" s="56"/>
      <c r="C106" s="56"/>
      <c r="D106" s="56"/>
      <c r="E106" s="56"/>
      <c r="F106" s="56"/>
      <c r="G106" s="56"/>
      <c r="H106" s="43">
        <f>SUM(O31:O105)</f>
        <v>2492913.0200000005</v>
      </c>
      <c r="I106" s="55"/>
      <c r="J106" s="43">
        <f>SUM(P31:P105)</f>
        <v>21735367.759999998</v>
      </c>
      <c r="K106" s="55"/>
    </row>
    <row r="107" spans="1:28" hidden="1" x14ac:dyDescent="0.2">
      <c r="A107" t="s">
        <v>286</v>
      </c>
      <c r="H107">
        <f>SUM(AC31:AC106)</f>
        <v>0</v>
      </c>
      <c r="J107">
        <f>SUM(AD31:AD106)</f>
        <v>0</v>
      </c>
    </row>
    <row r="108" spans="1:28" hidden="1" x14ac:dyDescent="0.2">
      <c r="A108" t="s">
        <v>287</v>
      </c>
      <c r="H108">
        <f>SUM(AE31:AE107)</f>
        <v>0</v>
      </c>
      <c r="J108">
        <f>SUM(AF31:AF107)</f>
        <v>0</v>
      </c>
    </row>
    <row r="110" spans="1:28" ht="16.5" x14ac:dyDescent="0.25">
      <c r="A110" s="34" t="str">
        <f>CONCATENATE("Раздел: ",IF(Source!G97&lt;&gt;"Новый раздел", Source!G97, ""))</f>
        <v>Раздел: Прокладка КЛ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28" ht="42.75" x14ac:dyDescent="0.2">
      <c r="A111" s="35">
        <v>10</v>
      </c>
      <c r="B111" s="35" t="str">
        <f>Source!F102</f>
        <v>4.8-80-3</v>
      </c>
      <c r="C111" s="35" t="s">
        <v>160</v>
      </c>
      <c r="D111" s="37" t="str">
        <f>Source!H102</f>
        <v>100 М КАБЕЛЯ</v>
      </c>
      <c r="E111" s="36">
        <f>Source!I102</f>
        <v>30</v>
      </c>
      <c r="F111" s="39"/>
      <c r="G111" s="38"/>
      <c r="H111" s="36"/>
      <c r="I111" s="39"/>
      <c r="J111" s="36"/>
      <c r="K111" s="39"/>
      <c r="Q111">
        <f>ROUND((Source!DN102/100)*ROUND((ROUND((Source!AF102*Source!AV102*Source!I102),2)),2), 2)</f>
        <v>8840.91</v>
      </c>
      <c r="R111">
        <f>Source!X102</f>
        <v>189252.32</v>
      </c>
      <c r="S111">
        <f>ROUND((Source!DO102/100)*ROUND((ROUND((Source!AF102*Source!AV102*Source!I102),2)),2), 2)</f>
        <v>5525.57</v>
      </c>
      <c r="T111">
        <f>Source!Y102</f>
        <v>88454.89</v>
      </c>
      <c r="U111">
        <f>ROUND((175/100)*ROUND((ROUND((Source!AE102*Source!AV102*Source!I102),2)),2), 2)</f>
        <v>1190.3699999999999</v>
      </c>
      <c r="V111">
        <f>ROUND((160/100)*ROUND(ROUND((ROUND((Source!AE102*Source!AV102*Source!I102),2)*Source!BS102),2), 2), 2)</f>
        <v>28362.03</v>
      </c>
    </row>
    <row r="112" spans="1:28" x14ac:dyDescent="0.2">
      <c r="C112" s="40" t="str">
        <f>"Объем: "&amp;Source!I102&amp;"=1000*"&amp;"3/"&amp;"100"</f>
        <v>Объем: 30=1000*3/100</v>
      </c>
    </row>
    <row r="113" spans="1:28" ht="14.25" x14ac:dyDescent="0.2">
      <c r="A113" s="35"/>
      <c r="B113" s="35"/>
      <c r="C113" s="35" t="s">
        <v>274</v>
      </c>
      <c r="D113" s="37"/>
      <c r="E113" s="36"/>
      <c r="F113" s="39">
        <f>Source!AO102</f>
        <v>246.6</v>
      </c>
      <c r="G113" s="38" t="str">
        <f>Source!DG102</f>
        <v/>
      </c>
      <c r="H113" s="36">
        <f>Source!AV102</f>
        <v>1.0669999999999999</v>
      </c>
      <c r="I113" s="39">
        <f>ROUND((ROUND((Source!AF102*Source!AV102*Source!I102),2)),2)</f>
        <v>7893.67</v>
      </c>
      <c r="J113" s="36">
        <f>IF(Source!BA102&lt;&gt; 0, Source!BA102, 1)</f>
        <v>26.06</v>
      </c>
      <c r="K113" s="39">
        <f>Source!S102</f>
        <v>205709.04</v>
      </c>
      <c r="W113">
        <f>I113</f>
        <v>7893.67</v>
      </c>
    </row>
    <row r="114" spans="1:28" ht="14.25" x14ac:dyDescent="0.2">
      <c r="A114" s="35"/>
      <c r="B114" s="35"/>
      <c r="C114" s="35" t="s">
        <v>281</v>
      </c>
      <c r="D114" s="37"/>
      <c r="E114" s="36"/>
      <c r="F114" s="39">
        <f>Source!AM102</f>
        <v>93.42</v>
      </c>
      <c r="G114" s="38" t="str">
        <f>Source!DE102</f>
        <v/>
      </c>
      <c r="H114" s="36">
        <f>Source!AV102</f>
        <v>1.0669999999999999</v>
      </c>
      <c r="I114" s="39">
        <f>(ROUND((ROUND(((Source!ET102)*Source!AV102*Source!I102),2)),2)+ROUND((ROUND(((Source!AE102-(Source!EU102))*Source!AV102*Source!I102),2)),2))</f>
        <v>2990.37</v>
      </c>
      <c r="J114" s="36">
        <f>IF(Source!BB102&lt;&gt; 0, Source!BB102, 1)</f>
        <v>11.04</v>
      </c>
      <c r="K114" s="39">
        <f>Source!Q102</f>
        <v>33013.68</v>
      </c>
    </row>
    <row r="115" spans="1:28" ht="14.25" x14ac:dyDescent="0.2">
      <c r="A115" s="35"/>
      <c r="B115" s="35"/>
      <c r="C115" s="35" t="s">
        <v>282</v>
      </c>
      <c r="D115" s="37"/>
      <c r="E115" s="36"/>
      <c r="F115" s="39">
        <f>Source!AN102</f>
        <v>21.25</v>
      </c>
      <c r="G115" s="38" t="str">
        <f>Source!DF102</f>
        <v/>
      </c>
      <c r="H115" s="36">
        <f>Source!AV102</f>
        <v>1.0669999999999999</v>
      </c>
      <c r="I115" s="52">
        <f>ROUND((ROUND((Source!AE102*Source!AV102*Source!I102),2)),2)</f>
        <v>680.21</v>
      </c>
      <c r="J115" s="36">
        <f>IF(Source!BS102&lt;&gt; 0, Source!BS102, 1)</f>
        <v>26.06</v>
      </c>
      <c r="K115" s="52">
        <f>Source!R102</f>
        <v>17726.27</v>
      </c>
      <c r="W115">
        <f>I115</f>
        <v>680.21</v>
      </c>
    </row>
    <row r="116" spans="1:28" ht="14.25" x14ac:dyDescent="0.2">
      <c r="A116" s="35"/>
      <c r="B116" s="35"/>
      <c r="C116" s="35" t="s">
        <v>284</v>
      </c>
      <c r="D116" s="37"/>
      <c r="E116" s="36"/>
      <c r="F116" s="39">
        <f>Source!AL102</f>
        <v>35.909999999999997</v>
      </c>
      <c r="G116" s="38" t="str">
        <f>Source!DD102</f>
        <v/>
      </c>
      <c r="H116" s="36">
        <f>Source!AW102</f>
        <v>1.081</v>
      </c>
      <c r="I116" s="39">
        <f>ROUND((ROUND((Source!AC102*Source!AW102*Source!I102),2)),2)</f>
        <v>1164.56</v>
      </c>
      <c r="J116" s="36">
        <f>IF(Source!BC102&lt;&gt; 0, Source!BC102, 1)</f>
        <v>6.98</v>
      </c>
      <c r="K116" s="39">
        <f>Source!P102</f>
        <v>8128.63</v>
      </c>
    </row>
    <row r="117" spans="1:28" ht="14.25" x14ac:dyDescent="0.2">
      <c r="A117" s="35"/>
      <c r="B117" s="35"/>
      <c r="C117" s="35" t="s">
        <v>275</v>
      </c>
      <c r="D117" s="37" t="s">
        <v>276</v>
      </c>
      <c r="E117" s="36">
        <f>Source!DN102</f>
        <v>112</v>
      </c>
      <c r="F117" s="39"/>
      <c r="G117" s="38"/>
      <c r="H117" s="36"/>
      <c r="I117" s="39">
        <f>SUM(Q111:Q116)</f>
        <v>8840.91</v>
      </c>
      <c r="J117" s="36">
        <f>Source!BZ102</f>
        <v>92</v>
      </c>
      <c r="K117" s="39">
        <f>SUM(R111:R116)</f>
        <v>189252.32</v>
      </c>
    </row>
    <row r="118" spans="1:28" ht="14.25" x14ac:dyDescent="0.2">
      <c r="A118" s="35"/>
      <c r="B118" s="35"/>
      <c r="C118" s="35" t="s">
        <v>277</v>
      </c>
      <c r="D118" s="37" t="s">
        <v>276</v>
      </c>
      <c r="E118" s="36">
        <f>Source!DO102</f>
        <v>70</v>
      </c>
      <c r="F118" s="39"/>
      <c r="G118" s="38"/>
      <c r="H118" s="36"/>
      <c r="I118" s="39">
        <f>SUM(S111:S117)</f>
        <v>5525.57</v>
      </c>
      <c r="J118" s="36">
        <f>Source!CA102</f>
        <v>43</v>
      </c>
      <c r="K118" s="39">
        <f>SUM(T111:T117)</f>
        <v>88454.89</v>
      </c>
    </row>
    <row r="119" spans="1:28" ht="14.25" x14ac:dyDescent="0.2">
      <c r="A119" s="35"/>
      <c r="B119" s="35"/>
      <c r="C119" s="35" t="s">
        <v>283</v>
      </c>
      <c r="D119" s="37" t="s">
        <v>276</v>
      </c>
      <c r="E119" s="36">
        <f>175</f>
        <v>175</v>
      </c>
      <c r="F119" s="39"/>
      <c r="G119" s="38"/>
      <c r="H119" s="36"/>
      <c r="I119" s="39">
        <f>SUM(U111:U118)</f>
        <v>1190.3699999999999</v>
      </c>
      <c r="J119" s="36">
        <f>160</f>
        <v>160</v>
      </c>
      <c r="K119" s="39">
        <f>SUM(V111:V118)</f>
        <v>28362.03</v>
      </c>
    </row>
    <row r="120" spans="1:28" ht="14.25" x14ac:dyDescent="0.2">
      <c r="A120" s="44"/>
      <c r="B120" s="44"/>
      <c r="C120" s="44" t="s">
        <v>278</v>
      </c>
      <c r="D120" s="45" t="s">
        <v>279</v>
      </c>
      <c r="E120" s="46">
        <f>Source!AQ102</f>
        <v>20</v>
      </c>
      <c r="F120" s="47"/>
      <c r="G120" s="48" t="str">
        <f>Source!DI102</f>
        <v/>
      </c>
      <c r="H120" s="46">
        <f>Source!AV102</f>
        <v>1.0669999999999999</v>
      </c>
      <c r="I120" s="47">
        <f>Source!U102</f>
        <v>640.20000000000005</v>
      </c>
      <c r="J120" s="46"/>
      <c r="K120" s="47"/>
      <c r="AB120" s="41">
        <f>I120</f>
        <v>640.20000000000005</v>
      </c>
    </row>
    <row r="121" spans="1:28" ht="15" x14ac:dyDescent="0.25">
      <c r="A121" s="49"/>
      <c r="B121" s="49"/>
      <c r="C121" s="50" t="s">
        <v>280</v>
      </c>
      <c r="D121" s="49"/>
      <c r="E121" s="49"/>
      <c r="F121" s="49"/>
      <c r="G121" s="49"/>
      <c r="H121" s="51">
        <f>I113+I114+I116+I117+I118+I119</f>
        <v>27605.45</v>
      </c>
      <c r="I121" s="51"/>
      <c r="J121" s="51">
        <f>K113+K114+K116+K117+K118+K119</f>
        <v>552920.59000000008</v>
      </c>
      <c r="K121" s="51"/>
      <c r="O121" s="41">
        <f>I113+I114+I116+I117+I118+I119</f>
        <v>27605.45</v>
      </c>
      <c r="P121" s="41">
        <f>K113+K114+K116+K117+K118+K119</f>
        <v>552920.59000000008</v>
      </c>
      <c r="X121">
        <f>IF(Source!BI102&lt;=1,I113+I114+I116+I117+I118+I119-0, 0)</f>
        <v>0</v>
      </c>
      <c r="Y121">
        <f>IF(Source!BI102=2,I113+I114+I116+I117+I118+I119-0, 0)</f>
        <v>27605.45</v>
      </c>
      <c r="Z121">
        <f>IF(Source!BI102=3,I113+I114+I116+I117+I118+I119-0, 0)</f>
        <v>0</v>
      </c>
      <c r="AA121">
        <f>IF(Source!BI102=4,I113+I114+I116+I117+I118+I119,0)</f>
        <v>0</v>
      </c>
    </row>
    <row r="123" spans="1:28" ht="71.25" x14ac:dyDescent="0.2">
      <c r="A123" s="44">
        <v>11</v>
      </c>
      <c r="B123" s="44" t="str">
        <f>Source!F104</f>
        <v>1.23-7-397</v>
      </c>
      <c r="C123" s="44" t="s">
        <v>167</v>
      </c>
      <c r="D123" s="45" t="str">
        <f>Source!H104</f>
        <v>км</v>
      </c>
      <c r="E123" s="46">
        <f>Source!I104</f>
        <v>3</v>
      </c>
      <c r="F123" s="47">
        <f>Source!AL104</f>
        <v>109225.28</v>
      </c>
      <c r="G123" s="48" t="str">
        <f>Source!DD104</f>
        <v/>
      </c>
      <c r="H123" s="46">
        <f>Source!AW104</f>
        <v>1</v>
      </c>
      <c r="I123" s="47">
        <f>ROUND((ROUND((Source!AC104*Source!AW104*Source!I104),2)),2)</f>
        <v>327675.84000000003</v>
      </c>
      <c r="J123" s="46">
        <f>IF(Source!BC104&lt;&gt; 0, Source!BC104, 1)</f>
        <v>6.97</v>
      </c>
      <c r="K123" s="47">
        <f>Source!P104</f>
        <v>2283900.6</v>
      </c>
      <c r="Q123">
        <f>ROUND((Source!DN104/100)*ROUND((ROUND((Source!AF104*Source!AV104*Source!I104),2)),2), 2)</f>
        <v>0</v>
      </c>
      <c r="R123">
        <f>Source!X104</f>
        <v>0</v>
      </c>
      <c r="S123">
        <f>ROUND((Source!DO104/100)*ROUND((ROUND((Source!AF104*Source!AV104*Source!I104),2)),2), 2)</f>
        <v>0</v>
      </c>
      <c r="T123">
        <f>Source!Y104</f>
        <v>0</v>
      </c>
      <c r="U123">
        <f>ROUND((175/100)*ROUND((ROUND((Source!AE104*Source!AV104*Source!I104),2)),2), 2)</f>
        <v>0</v>
      </c>
      <c r="V123">
        <f>ROUND((160/100)*ROUND(ROUND((ROUND((Source!AE104*Source!AV104*Source!I104),2)*Source!BS104),2), 2), 2)</f>
        <v>0</v>
      </c>
    </row>
    <row r="124" spans="1:28" ht="15" x14ac:dyDescent="0.25">
      <c r="A124" s="49"/>
      <c r="B124" s="49"/>
      <c r="C124" s="50" t="s">
        <v>280</v>
      </c>
      <c r="D124" s="49"/>
      <c r="E124" s="49"/>
      <c r="F124" s="49"/>
      <c r="G124" s="49"/>
      <c r="H124" s="51">
        <f>I123</f>
        <v>327675.84000000003</v>
      </c>
      <c r="I124" s="51"/>
      <c r="J124" s="51">
        <f>K123</f>
        <v>2283900.6</v>
      </c>
      <c r="K124" s="51"/>
      <c r="O124" s="41">
        <f>I123</f>
        <v>327675.84000000003</v>
      </c>
      <c r="P124" s="41">
        <f>K123</f>
        <v>2283900.6</v>
      </c>
      <c r="X124">
        <f>IF(Source!BI104&lt;=1,I123-0, 0)</f>
        <v>0</v>
      </c>
      <c r="Y124">
        <f>IF(Source!BI104=2,I123-0, 0)</f>
        <v>327675.84000000003</v>
      </c>
      <c r="Z124">
        <f>IF(Source!BI104=3,I123-0, 0)</f>
        <v>0</v>
      </c>
      <c r="AA124">
        <f>IF(Source!BI104=4,I123,0)</f>
        <v>0</v>
      </c>
    </row>
    <row r="127" spans="1:28" ht="15" x14ac:dyDescent="0.25">
      <c r="A127" s="56" t="str">
        <f>CONCATENATE("Итого по разделу: ",IF(Source!G106&lt;&gt;"Новый раздел", Source!G106, ""))</f>
        <v>Итого по разделу: Прокладка КЛ</v>
      </c>
      <c r="B127" s="56"/>
      <c r="C127" s="56"/>
      <c r="D127" s="56"/>
      <c r="E127" s="56"/>
      <c r="F127" s="56"/>
      <c r="G127" s="56"/>
      <c r="H127" s="43">
        <f>SUM(O110:O126)</f>
        <v>355281.29000000004</v>
      </c>
      <c r="I127" s="55"/>
      <c r="J127" s="43">
        <f>SUM(P110:P126)</f>
        <v>2836821.1900000004</v>
      </c>
      <c r="K127" s="55"/>
    </row>
    <row r="128" spans="1:28" hidden="1" x14ac:dyDescent="0.2">
      <c r="A128" t="s">
        <v>286</v>
      </c>
      <c r="H128">
        <f>SUM(AC110:AC127)</f>
        <v>0</v>
      </c>
      <c r="J128">
        <f>SUM(AD110:AD127)</f>
        <v>0</v>
      </c>
    </row>
    <row r="129" spans="1:38" hidden="1" x14ac:dyDescent="0.2">
      <c r="A129" t="s">
        <v>287</v>
      </c>
      <c r="H129">
        <f>SUM(AE110:AE128)</f>
        <v>0</v>
      </c>
      <c r="J129">
        <f>SUM(AF110:AF128)</f>
        <v>0</v>
      </c>
    </row>
    <row r="131" spans="1:38" ht="15" x14ac:dyDescent="0.25">
      <c r="A131" s="56" t="str">
        <f>CONCATENATE("Итого по локальной смете: ",IF(Source!G136&lt;&gt;"Новая локальная смета", Source!G136, ""))</f>
        <v xml:space="preserve">Итого по локальной смете: </v>
      </c>
      <c r="B131" s="56"/>
      <c r="C131" s="56"/>
      <c r="D131" s="56"/>
      <c r="E131" s="56"/>
      <c r="F131" s="56"/>
      <c r="G131" s="56"/>
      <c r="H131" s="43">
        <f>SUM(O29:O130)</f>
        <v>2848194.3100000005</v>
      </c>
      <c r="I131" s="55"/>
      <c r="J131" s="43">
        <f>SUM(P29:P130)</f>
        <v>24572188.949999999</v>
      </c>
      <c r="K131" s="55"/>
    </row>
    <row r="132" spans="1:38" hidden="1" x14ac:dyDescent="0.2">
      <c r="A132" t="s">
        <v>286</v>
      </c>
      <c r="H132">
        <f>SUM(AC29:AC131)</f>
        <v>0</v>
      </c>
      <c r="J132">
        <f>SUM(AD29:AD131)</f>
        <v>0</v>
      </c>
    </row>
    <row r="133" spans="1:38" hidden="1" x14ac:dyDescent="0.2">
      <c r="A133" t="s">
        <v>287</v>
      </c>
      <c r="H133">
        <f>SUM(AE29:AE132)</f>
        <v>0</v>
      </c>
      <c r="J133">
        <f>SUM(AF29:AF132)</f>
        <v>0</v>
      </c>
    </row>
    <row r="135" spans="1:38" ht="45" x14ac:dyDescent="0.25">
      <c r="A135" s="56" t="str">
        <f>CONCATENATE("Итого по смете: ",IF(Source!G166&lt;&gt;"Новый объект", Source!G166, ""))</f>
        <v>Итого по смете: 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Москвы_(240)</v>
      </c>
      <c r="B135" s="56"/>
      <c r="C135" s="56"/>
      <c r="D135" s="56"/>
      <c r="E135" s="56"/>
      <c r="F135" s="56"/>
      <c r="G135" s="56"/>
      <c r="H135" s="43">
        <f>SUM(O1:O134)</f>
        <v>2848194.3100000005</v>
      </c>
      <c r="I135" s="55"/>
      <c r="J135" s="43">
        <f>SUM(P1:P134)</f>
        <v>24572188.949999999</v>
      </c>
      <c r="K135" s="55"/>
      <c r="AL135" s="57" t="str">
        <f>CONCATENATE("Итого по смете: ",IF(Source!G166&lt;&gt;"Новый объект", Source!G166, ""))</f>
        <v>Итого по смете: 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Москвы_(240)</v>
      </c>
    </row>
    <row r="136" spans="1:38" hidden="1" x14ac:dyDescent="0.2">
      <c r="A136" t="s">
        <v>286</v>
      </c>
      <c r="H136">
        <f>SUM(AC1:AC135)</f>
        <v>0</v>
      </c>
      <c r="J136">
        <f>SUM(AD1:AD135)</f>
        <v>0</v>
      </c>
    </row>
    <row r="137" spans="1:38" hidden="1" x14ac:dyDescent="0.2">
      <c r="A137" t="s">
        <v>287</v>
      </c>
      <c r="H137">
        <f>SUM(AE1:AE136)</f>
        <v>0</v>
      </c>
      <c r="J137">
        <f>SUM(AF1:AF136)</f>
        <v>0</v>
      </c>
    </row>
    <row r="138" spans="1:38" ht="14.25" x14ac:dyDescent="0.2">
      <c r="C138" s="58" t="str">
        <f>Source!H195</f>
        <v>Итого по смете</v>
      </c>
      <c r="D138" s="58"/>
      <c r="E138" s="58"/>
      <c r="F138" s="58"/>
      <c r="G138" s="58"/>
      <c r="H138" s="58"/>
      <c r="I138" s="58"/>
      <c r="J138" s="42">
        <f>IF(Source!P195=0, "", Source!P195)</f>
        <v>24572188.949999999</v>
      </c>
      <c r="K138" s="42"/>
    </row>
    <row r="139" spans="1:38" ht="14.25" x14ac:dyDescent="0.2">
      <c r="C139" s="58" t="str">
        <f>Source!H196</f>
        <v>Строительно-монтажные работы</v>
      </c>
      <c r="D139" s="58"/>
      <c r="E139" s="58"/>
      <c r="F139" s="58"/>
      <c r="G139" s="58"/>
      <c r="H139" s="58"/>
      <c r="I139" s="58"/>
      <c r="J139" s="42">
        <f>IF(Source!P196=0, "", Source!P196)</f>
        <v>24572188.949999999</v>
      </c>
      <c r="K139" s="42"/>
    </row>
    <row r="140" spans="1:38" ht="14.25" x14ac:dyDescent="0.2">
      <c r="C140" s="58" t="str">
        <f>Source!H197</f>
        <v>Оборудование</v>
      </c>
      <c r="D140" s="58"/>
      <c r="E140" s="58"/>
      <c r="F140" s="58"/>
      <c r="G140" s="58"/>
      <c r="H140" s="58"/>
      <c r="I140" s="58"/>
      <c r="J140" s="42" t="str">
        <f>IF(Source!P197=0, "", Source!P197)</f>
        <v/>
      </c>
      <c r="K140" s="42"/>
    </row>
    <row r="141" spans="1:38" ht="14.25" x14ac:dyDescent="0.2">
      <c r="C141" s="58" t="str">
        <f>Source!H198</f>
        <v>Пусконаладочные работы ("вхолостую")</v>
      </c>
      <c r="D141" s="58"/>
      <c r="E141" s="58"/>
      <c r="F141" s="58"/>
      <c r="G141" s="58"/>
      <c r="H141" s="58"/>
      <c r="I141" s="58"/>
      <c r="J141" s="42" t="str">
        <f>IF(Source!P198=0, "", Source!P198)</f>
        <v/>
      </c>
      <c r="K141" s="42"/>
    </row>
    <row r="142" spans="1:38" ht="14.25" x14ac:dyDescent="0.2">
      <c r="C142" s="58" t="str">
        <f>Source!H199</f>
        <v>Прочие</v>
      </c>
      <c r="D142" s="58"/>
      <c r="E142" s="58"/>
      <c r="F142" s="58"/>
      <c r="G142" s="58"/>
      <c r="H142" s="58"/>
      <c r="I142" s="58"/>
      <c r="J142" s="42" t="str">
        <f>IF(Source!P199=0, "", Source!P199)</f>
        <v/>
      </c>
      <c r="K142" s="42"/>
    </row>
    <row r="145" spans="1:11" ht="14.25" x14ac:dyDescent="0.2">
      <c r="A145" s="59" t="s">
        <v>289</v>
      </c>
      <c r="B145" s="59"/>
      <c r="C145" s="60" t="str">
        <f>IF(Source!AC12&lt;&gt;"", Source!AC12," ")</f>
        <v xml:space="preserve"> </v>
      </c>
      <c r="D145" s="60"/>
      <c r="E145" s="60"/>
      <c r="F145" s="60"/>
      <c r="G145" s="60"/>
      <c r="H145" s="25" t="str">
        <f>IF(Source!AB12&lt;&gt;"", Source!AB12," ")</f>
        <v xml:space="preserve"> </v>
      </c>
      <c r="I145" s="25"/>
      <c r="J145" s="25"/>
      <c r="K145" s="25"/>
    </row>
    <row r="146" spans="1:11" ht="14.25" x14ac:dyDescent="0.2">
      <c r="A146" s="12"/>
      <c r="B146" s="12"/>
      <c r="C146" s="14" t="s">
        <v>290</v>
      </c>
      <c r="D146" s="14"/>
      <c r="E146" s="14"/>
      <c r="F146" s="14"/>
      <c r="G146" s="14"/>
      <c r="H146" s="12"/>
      <c r="I146" s="12"/>
      <c r="J146" s="12"/>
      <c r="K146" s="12"/>
    </row>
    <row r="147" spans="1:11" ht="14.25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14.25" x14ac:dyDescent="0.2">
      <c r="A148" s="59" t="s">
        <v>291</v>
      </c>
      <c r="B148" s="59"/>
      <c r="C148" s="60" t="str">
        <f>IF(Source!AE12&lt;&gt;"", Source!AE12," ")</f>
        <v xml:space="preserve"> </v>
      </c>
      <c r="D148" s="60"/>
      <c r="E148" s="60"/>
      <c r="F148" s="60"/>
      <c r="G148" s="60"/>
      <c r="H148" s="25" t="str">
        <f>IF(Source!AD12&lt;&gt;"", Source!AD12," ")</f>
        <v xml:space="preserve"> </v>
      </c>
      <c r="I148" s="25"/>
      <c r="J148" s="25"/>
      <c r="K148" s="25"/>
    </row>
    <row r="149" spans="1:11" ht="14.25" x14ac:dyDescent="0.2">
      <c r="A149" s="12"/>
      <c r="B149" s="12"/>
      <c r="C149" s="14" t="s">
        <v>290</v>
      </c>
      <c r="D149" s="14"/>
      <c r="E149" s="14"/>
      <c r="F149" s="14"/>
      <c r="G149" s="14"/>
      <c r="H149" s="12"/>
      <c r="I149" s="12"/>
      <c r="J149" s="12"/>
      <c r="K149" s="12"/>
    </row>
  </sheetData>
  <mergeCells count="70">
    <mergeCell ref="A145:B145"/>
    <mergeCell ref="H145:K145"/>
    <mergeCell ref="C146:G146"/>
    <mergeCell ref="A148:B148"/>
    <mergeCell ref="H148:K148"/>
    <mergeCell ref="C149:G149"/>
    <mergeCell ref="C140:I140"/>
    <mergeCell ref="J140:K140"/>
    <mergeCell ref="C141:I141"/>
    <mergeCell ref="J141:K141"/>
    <mergeCell ref="C142:I142"/>
    <mergeCell ref="J142:K142"/>
    <mergeCell ref="J135:K135"/>
    <mergeCell ref="H135:I135"/>
    <mergeCell ref="A135:G135"/>
    <mergeCell ref="C138:I138"/>
    <mergeCell ref="J138:K138"/>
    <mergeCell ref="C139:I139"/>
    <mergeCell ref="J139:K139"/>
    <mergeCell ref="J124:K124"/>
    <mergeCell ref="H124:I124"/>
    <mergeCell ref="J127:K127"/>
    <mergeCell ref="H127:I127"/>
    <mergeCell ref="A127:G127"/>
    <mergeCell ref="J131:K131"/>
    <mergeCell ref="H131:I131"/>
    <mergeCell ref="A131:G131"/>
    <mergeCell ref="J106:K106"/>
    <mergeCell ref="H106:I106"/>
    <mergeCell ref="A106:G106"/>
    <mergeCell ref="A110:K110"/>
    <mergeCell ref="J121:K121"/>
    <mergeCell ref="H121:I121"/>
    <mergeCell ref="J87:K87"/>
    <mergeCell ref="H87:I87"/>
    <mergeCell ref="J95:K95"/>
    <mergeCell ref="H95:I95"/>
    <mergeCell ref="J103:K103"/>
    <mergeCell ref="H103:I103"/>
    <mergeCell ref="J66:K66"/>
    <mergeCell ref="H66:I66"/>
    <mergeCell ref="J79:K79"/>
    <mergeCell ref="H79:I79"/>
    <mergeCell ref="J82:K82"/>
    <mergeCell ref="H82:I82"/>
    <mergeCell ref="A31:K31"/>
    <mergeCell ref="J38:K38"/>
    <mergeCell ref="H38:I38"/>
    <mergeCell ref="J46:K46"/>
    <mergeCell ref="H46:I46"/>
    <mergeCell ref="J56:K56"/>
    <mergeCell ref="H56:I56"/>
    <mergeCell ref="E20:H20"/>
    <mergeCell ref="E21:H21"/>
    <mergeCell ref="E22:H22"/>
    <mergeCell ref="A25:K25"/>
    <mergeCell ref="J2:K2"/>
    <mergeCell ref="A29:K29"/>
    <mergeCell ref="A3:K3"/>
    <mergeCell ref="A4:K4"/>
    <mergeCell ref="A6:K6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11"/>
  <sheetViews>
    <sheetView workbookViewId="0">
      <selection activeCell="A207" sqref="A207:O2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205</v>
      </c>
      <c r="C12" s="1">
        <v>0</v>
      </c>
      <c r="D12" s="1">
        <f>ROW(A166)</f>
        <v>166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B166</f>
        <v>205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Москвы_(240)</v>
      </c>
      <c r="H18" s="3"/>
      <c r="I18" s="3"/>
      <c r="J18" s="3"/>
      <c r="K18" s="3"/>
      <c r="L18" s="3"/>
      <c r="M18" s="3"/>
      <c r="N18" s="3"/>
      <c r="O18" s="3">
        <f t="shared" ref="O18:AT18" si="1">O166</f>
        <v>2590879.25</v>
      </c>
      <c r="P18" s="3">
        <f t="shared" si="1"/>
        <v>1389653.8</v>
      </c>
      <c r="Q18" s="3">
        <f t="shared" si="1"/>
        <v>1160266.78</v>
      </c>
      <c r="R18" s="3">
        <f t="shared" si="1"/>
        <v>90375.03</v>
      </c>
      <c r="S18" s="3">
        <f t="shared" si="1"/>
        <v>40958.67</v>
      </c>
      <c r="T18" s="3">
        <f t="shared" si="1"/>
        <v>0</v>
      </c>
      <c r="U18" s="3">
        <f t="shared" si="1"/>
        <v>3068.6850119999999</v>
      </c>
      <c r="V18" s="3">
        <f t="shared" si="1"/>
        <v>0</v>
      </c>
      <c r="W18" s="3">
        <f t="shared" si="1"/>
        <v>0</v>
      </c>
      <c r="X18" s="3">
        <f t="shared" si="1"/>
        <v>57057.63</v>
      </c>
      <c r="Y18" s="3">
        <f t="shared" si="1"/>
        <v>55818.49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2861911.67</v>
      </c>
      <c r="AS18" s="3">
        <f t="shared" si="1"/>
        <v>2506169.36</v>
      </c>
      <c r="AT18" s="3">
        <f t="shared" si="1"/>
        <v>355742.31</v>
      </c>
      <c r="AU18" s="3">
        <f t="shared" ref="AU18:BZ18" si="2">AU166</f>
        <v>0</v>
      </c>
      <c r="AV18" s="3">
        <f t="shared" si="2"/>
        <v>1389653.8</v>
      </c>
      <c r="AW18" s="3">
        <f t="shared" si="2"/>
        <v>1389653.8</v>
      </c>
      <c r="AX18" s="3">
        <f t="shared" si="2"/>
        <v>0</v>
      </c>
      <c r="AY18" s="3">
        <f t="shared" si="2"/>
        <v>1389653.8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CA166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DG166</f>
        <v>19051827.34</v>
      </c>
      <c r="DH18" s="4">
        <f t="shared" si="4"/>
        <v>9024377.2899999991</v>
      </c>
      <c r="DI18" s="4">
        <f t="shared" si="4"/>
        <v>8960067.0999999996</v>
      </c>
      <c r="DJ18" s="4">
        <f t="shared" si="4"/>
        <v>2352576.85</v>
      </c>
      <c r="DK18" s="4">
        <f t="shared" si="4"/>
        <v>1067382.95</v>
      </c>
      <c r="DL18" s="4">
        <f t="shared" si="4"/>
        <v>0</v>
      </c>
      <c r="DM18" s="4">
        <f t="shared" si="4"/>
        <v>3068.6850119999999</v>
      </c>
      <c r="DN18" s="4">
        <f t="shared" si="4"/>
        <v>0</v>
      </c>
      <c r="DO18" s="4">
        <f t="shared" si="4"/>
        <v>0</v>
      </c>
      <c r="DP18" s="4">
        <f t="shared" si="4"/>
        <v>1194739.29</v>
      </c>
      <c r="DQ18" s="4">
        <f t="shared" si="4"/>
        <v>561654.34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24572188.949999999</v>
      </c>
      <c r="EK18" s="4">
        <f t="shared" si="4"/>
        <v>21728686.460000001</v>
      </c>
      <c r="EL18" s="4">
        <f t="shared" si="4"/>
        <v>2843502.49</v>
      </c>
      <c r="EM18" s="4">
        <f t="shared" ref="EM18:FR18" si="5">EM166</f>
        <v>0</v>
      </c>
      <c r="EN18" s="4">
        <f t="shared" si="5"/>
        <v>9024377.2899999991</v>
      </c>
      <c r="EO18" s="4">
        <f t="shared" si="5"/>
        <v>9024377.2899999991</v>
      </c>
      <c r="EP18" s="4">
        <f t="shared" si="5"/>
        <v>0</v>
      </c>
      <c r="EQ18" s="4">
        <f t="shared" si="5"/>
        <v>9024377.2899999991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FS166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ROW(A136)</f>
        <v>136</v>
      </c>
      <c r="E20" s="1"/>
      <c r="F20" s="1" t="s">
        <v>15</v>
      </c>
      <c r="G20" s="1" t="s">
        <v>15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B136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O136</f>
        <v>2590879.25</v>
      </c>
      <c r="P22" s="3">
        <f t="shared" si="8"/>
        <v>1389653.8</v>
      </c>
      <c r="Q22" s="3">
        <f t="shared" si="8"/>
        <v>1160266.78</v>
      </c>
      <c r="R22" s="3">
        <f t="shared" si="8"/>
        <v>90375.03</v>
      </c>
      <c r="S22" s="3">
        <f t="shared" si="8"/>
        <v>40958.67</v>
      </c>
      <c r="T22" s="3">
        <f t="shared" si="8"/>
        <v>0</v>
      </c>
      <c r="U22" s="3">
        <f t="shared" si="8"/>
        <v>3068.6850119999999</v>
      </c>
      <c r="V22" s="3">
        <f t="shared" si="8"/>
        <v>0</v>
      </c>
      <c r="W22" s="3">
        <f t="shared" si="8"/>
        <v>0</v>
      </c>
      <c r="X22" s="3">
        <f t="shared" si="8"/>
        <v>57057.63</v>
      </c>
      <c r="Y22" s="3">
        <f t="shared" si="8"/>
        <v>55818.49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2861911.67</v>
      </c>
      <c r="AS22" s="3">
        <f t="shared" si="8"/>
        <v>2506169.36</v>
      </c>
      <c r="AT22" s="3">
        <f t="shared" si="8"/>
        <v>355742.31</v>
      </c>
      <c r="AU22" s="3">
        <f t="shared" ref="AU22:BZ22" si="9">AU136</f>
        <v>0</v>
      </c>
      <c r="AV22" s="3">
        <f t="shared" si="9"/>
        <v>1389653.8</v>
      </c>
      <c r="AW22" s="3">
        <f t="shared" si="9"/>
        <v>1389653.8</v>
      </c>
      <c r="AX22" s="3">
        <f t="shared" si="9"/>
        <v>0</v>
      </c>
      <c r="AY22" s="3">
        <f t="shared" si="9"/>
        <v>1389653.8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CA136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DG136</f>
        <v>19051827.34</v>
      </c>
      <c r="DH22" s="4">
        <f t="shared" si="11"/>
        <v>9024377.2899999991</v>
      </c>
      <c r="DI22" s="4">
        <f t="shared" si="11"/>
        <v>8960067.0999999996</v>
      </c>
      <c r="DJ22" s="4">
        <f t="shared" si="11"/>
        <v>2352576.85</v>
      </c>
      <c r="DK22" s="4">
        <f t="shared" si="11"/>
        <v>1067382.95</v>
      </c>
      <c r="DL22" s="4">
        <f t="shared" si="11"/>
        <v>0</v>
      </c>
      <c r="DM22" s="4">
        <f t="shared" si="11"/>
        <v>3068.6850119999999</v>
      </c>
      <c r="DN22" s="4">
        <f t="shared" si="11"/>
        <v>0</v>
      </c>
      <c r="DO22" s="4">
        <f t="shared" si="11"/>
        <v>0</v>
      </c>
      <c r="DP22" s="4">
        <f t="shared" si="11"/>
        <v>1194739.29</v>
      </c>
      <c r="DQ22" s="4">
        <f t="shared" si="11"/>
        <v>561654.34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24572188.949999999</v>
      </c>
      <c r="EK22" s="4">
        <f t="shared" si="11"/>
        <v>21728686.460000001</v>
      </c>
      <c r="EL22" s="4">
        <f t="shared" si="11"/>
        <v>2843502.49</v>
      </c>
      <c r="EM22" s="4">
        <f t="shared" ref="EM22:FR22" si="12">EM136</f>
        <v>0</v>
      </c>
      <c r="EN22" s="4">
        <f t="shared" si="12"/>
        <v>9024377.2899999991</v>
      </c>
      <c r="EO22" s="4">
        <f t="shared" si="12"/>
        <v>9024377.2899999991</v>
      </c>
      <c r="EP22" s="4">
        <f t="shared" si="12"/>
        <v>0</v>
      </c>
      <c r="EQ22" s="4">
        <f t="shared" si="12"/>
        <v>9024377.2899999991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FS136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ROW(A67)</f>
        <v>67</v>
      </c>
      <c r="E24" s="1"/>
      <c r="F24" s="1" t="s">
        <v>16</v>
      </c>
      <c r="G24" s="1" t="s">
        <v>17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Закрытый переход методом ГНБ</v>
      </c>
      <c r="H26" s="3"/>
      <c r="I26" s="3"/>
      <c r="J26" s="3"/>
      <c r="K26" s="3"/>
      <c r="L26" s="3"/>
      <c r="M26" s="3"/>
      <c r="N26" s="3"/>
      <c r="O26" s="3">
        <f t="shared" ref="O26:AT26" si="15">O67</f>
        <v>2251154.81</v>
      </c>
      <c r="P26" s="3">
        <f t="shared" si="15"/>
        <v>1060813.3999999999</v>
      </c>
      <c r="Q26" s="3">
        <f t="shared" si="15"/>
        <v>1157276.4099999999</v>
      </c>
      <c r="R26" s="3">
        <f t="shared" si="15"/>
        <v>89694.82</v>
      </c>
      <c r="S26" s="3">
        <f t="shared" si="15"/>
        <v>33065</v>
      </c>
      <c r="T26" s="3">
        <f t="shared" si="15"/>
        <v>0</v>
      </c>
      <c r="U26" s="3">
        <f t="shared" si="15"/>
        <v>2428.4850120000001</v>
      </c>
      <c r="V26" s="3">
        <f t="shared" si="15"/>
        <v>0</v>
      </c>
      <c r="W26" s="3">
        <f t="shared" si="15"/>
        <v>0</v>
      </c>
      <c r="X26" s="3">
        <f t="shared" si="15"/>
        <v>48216.72</v>
      </c>
      <c r="Y26" s="3">
        <f t="shared" si="15"/>
        <v>50292.92</v>
      </c>
      <c r="Z26" s="3">
        <f t="shared" si="15"/>
        <v>0</v>
      </c>
      <c r="AA26" s="3">
        <f t="shared" si="15"/>
        <v>0</v>
      </c>
      <c r="AB26" s="3">
        <f t="shared" si="15"/>
        <v>2251154.81</v>
      </c>
      <c r="AC26" s="3">
        <f t="shared" si="15"/>
        <v>1060813.3999999999</v>
      </c>
      <c r="AD26" s="3">
        <f t="shared" si="15"/>
        <v>1157276.4099999999</v>
      </c>
      <c r="AE26" s="3">
        <f t="shared" si="15"/>
        <v>89694.82</v>
      </c>
      <c r="AF26" s="3">
        <f t="shared" si="15"/>
        <v>33065</v>
      </c>
      <c r="AG26" s="3">
        <f t="shared" si="15"/>
        <v>0</v>
      </c>
      <c r="AH26" s="3">
        <f t="shared" si="15"/>
        <v>2428.4850120000001</v>
      </c>
      <c r="AI26" s="3">
        <f t="shared" si="15"/>
        <v>0</v>
      </c>
      <c r="AJ26" s="3">
        <f t="shared" si="15"/>
        <v>0</v>
      </c>
      <c r="AK26" s="3">
        <f t="shared" si="15"/>
        <v>48216.72</v>
      </c>
      <c r="AL26" s="3">
        <f t="shared" si="15"/>
        <v>50292.92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2506630.38</v>
      </c>
      <c r="AS26" s="3">
        <f t="shared" si="15"/>
        <v>2506169.36</v>
      </c>
      <c r="AT26" s="3">
        <f t="shared" si="15"/>
        <v>461.02</v>
      </c>
      <c r="AU26" s="3">
        <f t="shared" ref="AU26:BZ26" si="16">AU67</f>
        <v>0</v>
      </c>
      <c r="AV26" s="3">
        <f t="shared" si="16"/>
        <v>1060813.3999999999</v>
      </c>
      <c r="AW26" s="3">
        <f t="shared" si="16"/>
        <v>1060813.3999999999</v>
      </c>
      <c r="AX26" s="3">
        <f t="shared" si="16"/>
        <v>0</v>
      </c>
      <c r="AY26" s="3">
        <f t="shared" si="16"/>
        <v>1060813.3999999999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CA67</f>
        <v>2506630.38</v>
      </c>
      <c r="CB26" s="3">
        <f t="shared" si="17"/>
        <v>2506169.36</v>
      </c>
      <c r="CC26" s="3">
        <f t="shared" si="17"/>
        <v>461.02</v>
      </c>
      <c r="CD26" s="3">
        <f t="shared" si="17"/>
        <v>0</v>
      </c>
      <c r="CE26" s="3">
        <f t="shared" si="17"/>
        <v>1060813.3999999999</v>
      </c>
      <c r="CF26" s="3">
        <f t="shared" si="17"/>
        <v>1060813.3999999999</v>
      </c>
      <c r="CG26" s="3">
        <f t="shared" si="17"/>
        <v>0</v>
      </c>
      <c r="CH26" s="3">
        <f t="shared" si="17"/>
        <v>1060813.3999999999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DG67</f>
        <v>16521075.390000001</v>
      </c>
      <c r="DH26" s="4">
        <f t="shared" si="18"/>
        <v>6732348.0599999996</v>
      </c>
      <c r="DI26" s="4">
        <f t="shared" si="18"/>
        <v>8927053.4199999999</v>
      </c>
      <c r="DJ26" s="4">
        <f t="shared" si="18"/>
        <v>2334850.58</v>
      </c>
      <c r="DK26" s="4">
        <f t="shared" si="18"/>
        <v>861673.91</v>
      </c>
      <c r="DL26" s="4">
        <f t="shared" si="18"/>
        <v>0</v>
      </c>
      <c r="DM26" s="4">
        <f t="shared" si="18"/>
        <v>2428.4850120000001</v>
      </c>
      <c r="DN26" s="4">
        <f t="shared" si="18"/>
        <v>0</v>
      </c>
      <c r="DO26" s="4">
        <f t="shared" si="18"/>
        <v>0</v>
      </c>
      <c r="DP26" s="4">
        <f t="shared" si="18"/>
        <v>1005486.97</v>
      </c>
      <c r="DQ26" s="4">
        <f t="shared" si="18"/>
        <v>473199.45</v>
      </c>
      <c r="DR26" s="4">
        <f t="shared" si="18"/>
        <v>0</v>
      </c>
      <c r="DS26" s="4">
        <f t="shared" si="18"/>
        <v>0</v>
      </c>
      <c r="DT26" s="4">
        <f t="shared" si="18"/>
        <v>16521075.390000001</v>
      </c>
      <c r="DU26" s="4">
        <f t="shared" si="18"/>
        <v>6732348.0599999996</v>
      </c>
      <c r="DV26" s="4">
        <f t="shared" si="18"/>
        <v>8927053.4199999999</v>
      </c>
      <c r="DW26" s="4">
        <f t="shared" si="18"/>
        <v>2334850.58</v>
      </c>
      <c r="DX26" s="4">
        <f t="shared" si="18"/>
        <v>861673.91</v>
      </c>
      <c r="DY26" s="4">
        <f t="shared" si="18"/>
        <v>0</v>
      </c>
      <c r="DZ26" s="4">
        <f t="shared" si="18"/>
        <v>2428.4850120000001</v>
      </c>
      <c r="EA26" s="4">
        <f t="shared" si="18"/>
        <v>0</v>
      </c>
      <c r="EB26" s="4">
        <f t="shared" si="18"/>
        <v>0</v>
      </c>
      <c r="EC26" s="4">
        <f t="shared" si="18"/>
        <v>1005486.97</v>
      </c>
      <c r="ED26" s="4">
        <f t="shared" si="18"/>
        <v>473199.45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21735367.760000002</v>
      </c>
      <c r="EK26" s="4">
        <f t="shared" si="18"/>
        <v>21728686.460000001</v>
      </c>
      <c r="EL26" s="4">
        <f t="shared" si="18"/>
        <v>6681.3</v>
      </c>
      <c r="EM26" s="4">
        <f t="shared" ref="EM26:FR26" si="19">EM67</f>
        <v>0</v>
      </c>
      <c r="EN26" s="4">
        <f t="shared" si="19"/>
        <v>6732348.0599999996</v>
      </c>
      <c r="EO26" s="4">
        <f t="shared" si="19"/>
        <v>6732348.0599999996</v>
      </c>
      <c r="EP26" s="4">
        <f t="shared" si="19"/>
        <v>0</v>
      </c>
      <c r="EQ26" s="4">
        <f t="shared" si="19"/>
        <v>6732348.0599999996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FS67</f>
        <v>21735367.760000002</v>
      </c>
      <c r="FT26" s="4">
        <f t="shared" si="20"/>
        <v>21728686.460000001</v>
      </c>
      <c r="FU26" s="4">
        <f t="shared" si="20"/>
        <v>6681.3</v>
      </c>
      <c r="FV26" s="4">
        <f t="shared" si="20"/>
        <v>0</v>
      </c>
      <c r="FW26" s="4">
        <f t="shared" si="20"/>
        <v>6732348.0599999996</v>
      </c>
      <c r="FX26" s="4">
        <f t="shared" si="20"/>
        <v>6732348.0599999996</v>
      </c>
      <c r="FY26" s="4">
        <f t="shared" si="20"/>
        <v>0</v>
      </c>
      <c r="FZ26" s="4">
        <f t="shared" si="20"/>
        <v>6732348.0599999996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ROUND(60/100,9)</f>
        <v>0.6</v>
      </c>
      <c r="J28" s="2">
        <v>0</v>
      </c>
      <c r="K28" s="2">
        <f>ROUND(60/100,9)</f>
        <v>0.6</v>
      </c>
      <c r="L28" s="2"/>
      <c r="M28" s="2"/>
      <c r="N28" s="2"/>
      <c r="O28" s="2">
        <f t="shared" ref="O28:O65" si="21">ROUND(CP28,2)</f>
        <v>1529.51</v>
      </c>
      <c r="P28" s="2">
        <f t="shared" ref="P28:P65" si="22">ROUND((ROUND((AC28*AW28*I28),2)*BC28),2)</f>
        <v>0</v>
      </c>
      <c r="Q28" s="2">
        <f t="shared" ref="Q28:Q65" si="23">(ROUND((ROUND(((ET28)*AV28*I28),2)*BB28),2)+ROUND((ROUND(((AE28-(EU28))*AV28*I28),2)*BS28),2))</f>
        <v>0</v>
      </c>
      <c r="R28" s="2">
        <f t="shared" ref="R28:R65" si="24">ROUND((ROUND((AE28*AV28*I28),2)*BS28),2)</f>
        <v>0</v>
      </c>
      <c r="S28" s="2">
        <f t="shared" ref="S28:S65" si="25">ROUND((ROUND((AF28*AV28*I28),2)*BA28),2)</f>
        <v>1529.51</v>
      </c>
      <c r="T28" s="2">
        <f t="shared" ref="T28:T65" si="26">ROUND(CU28*I28,2)</f>
        <v>0</v>
      </c>
      <c r="U28" s="2">
        <f t="shared" ref="U28:U65" si="27">CV28*I28</f>
        <v>144.29375999999999</v>
      </c>
      <c r="V28" s="2">
        <f t="shared" ref="V28:V65" si="28">CW28*I28</f>
        <v>0</v>
      </c>
      <c r="W28" s="2">
        <f t="shared" ref="W28:W65" si="29">ROUND(CX28*I28,2)</f>
        <v>0</v>
      </c>
      <c r="X28" s="2">
        <f t="shared" ref="X28:X65" si="30">ROUND(CY28,2)</f>
        <v>1605.99</v>
      </c>
      <c r="Y28" s="2">
        <f t="shared" ref="Y28:Y65" si="31">ROUND(CZ28,2)</f>
        <v>1177.72</v>
      </c>
      <c r="Z28" s="2"/>
      <c r="AA28" s="2">
        <v>108952800</v>
      </c>
      <c r="AB28" s="2">
        <f t="shared" ref="AB28:AB65" si="32">ROUND((AC28+AD28+AF28),6)</f>
        <v>2042.62</v>
      </c>
      <c r="AC28" s="2">
        <f t="shared" ref="AC28:AC65" si="33">ROUND((ES28),6)</f>
        <v>0</v>
      </c>
      <c r="AD28" s="2">
        <f t="shared" ref="AD28:AD65" si="34">ROUND((((ET28)-(EU28))+AE28),6)</f>
        <v>0</v>
      </c>
      <c r="AE28" s="2">
        <f t="shared" ref="AE28:AE65" si="35">ROUND((EU28),6)</f>
        <v>0</v>
      </c>
      <c r="AF28" s="2">
        <f t="shared" ref="AF28:AF65" si="36">ROUND((EV28),6)</f>
        <v>2042.62</v>
      </c>
      <c r="AG28" s="2">
        <f t="shared" ref="AG28:AG65" si="37">ROUND((AP28),6)</f>
        <v>0</v>
      </c>
      <c r="AH28" s="2">
        <f t="shared" ref="AH28:AH65" si="38">(EW28)</f>
        <v>192.7</v>
      </c>
      <c r="AI28" s="2">
        <f t="shared" ref="AI28:AI65" si="39">(EX28)</f>
        <v>0</v>
      </c>
      <c r="AJ28" s="2">
        <f t="shared" ref="AJ28:AJ65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1</v>
      </c>
      <c r="BJ28" s="2" t="s">
        <v>22</v>
      </c>
      <c r="BK28" s="2"/>
      <c r="BL28" s="2"/>
      <c r="BM28" s="2">
        <v>16</v>
      </c>
      <c r="BN28" s="2">
        <v>0</v>
      </c>
      <c r="BO28" s="2" t="s">
        <v>4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105</v>
      </c>
      <c r="CA28" s="2">
        <v>77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65" si="41">(P28+Q28+S28)</f>
        <v>1529.51</v>
      </c>
      <c r="CQ28" s="2">
        <f t="shared" ref="CQ28:CQ65" si="42">ROUND((ROUND((AC28*AW28*1),2)*BC28),2)</f>
        <v>0</v>
      </c>
      <c r="CR28" s="2">
        <f t="shared" ref="CR28:CR65" si="43">(ROUND((ROUND(((ET28)*AV28*1),2)*BB28),2)+ROUND((ROUND(((AE28-(EU28))*AV28*1),2)*BS28),2))</f>
        <v>0</v>
      </c>
      <c r="CS28" s="2">
        <f t="shared" ref="CS28:CS65" si="44">ROUND((ROUND((AE28*AV28*1),2)*BS28),2)</f>
        <v>0</v>
      </c>
      <c r="CT28" s="2">
        <f t="shared" ref="CT28:CT65" si="45">ROUND((ROUND((AF28*AV28*1),2)*BA28),2)</f>
        <v>2549.19</v>
      </c>
      <c r="CU28" s="2">
        <f t="shared" ref="CU28:CU65" si="46">AG28</f>
        <v>0</v>
      </c>
      <c r="CV28" s="2">
        <f t="shared" ref="CV28:CV65" si="47">(AH28*AV28)</f>
        <v>240.4896</v>
      </c>
      <c r="CW28" s="2">
        <f t="shared" ref="CW28:CW65" si="48">AI28</f>
        <v>0</v>
      </c>
      <c r="CX28" s="2">
        <f t="shared" ref="CX28:CX65" si="49">AJ28</f>
        <v>0</v>
      </c>
      <c r="CY28" s="2">
        <f>((S28*BZ28)/100)</f>
        <v>1605.9854999999998</v>
      </c>
      <c r="CZ28" s="2">
        <f>((S28*CA28)/100)</f>
        <v>1177.7227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108958720</v>
      </c>
      <c r="EF28" s="2">
        <v>30</v>
      </c>
      <c r="EG28" s="2" t="s">
        <v>23</v>
      </c>
      <c r="EH28" s="2">
        <v>0</v>
      </c>
      <c r="EI28" s="2" t="s">
        <v>4</v>
      </c>
      <c r="EJ28" s="2">
        <v>1</v>
      </c>
      <c r="EK28" s="2">
        <v>16</v>
      </c>
      <c r="EL28" s="2" t="s">
        <v>24</v>
      </c>
      <c r="EM28" s="2" t="s">
        <v>25</v>
      </c>
      <c r="EN28" s="2"/>
      <c r="EO28" s="2" t="s">
        <v>4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65" si="50">ROUND(IF(AND(BH28=3,BI28=3),P28,0),2)</f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4</v>
      </c>
      <c r="GB28" s="2"/>
      <c r="GC28" s="2"/>
      <c r="GD28" s="2">
        <v>0</v>
      </c>
      <c r="GE28" s="2"/>
      <c r="GF28" s="2">
        <v>-1632341149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65" si="51">ROUND(IF(AND(BH28=3,BI28=3,FS28&lt;&gt;0),P28,0),2)</f>
        <v>0</v>
      </c>
      <c r="GM28" s="2">
        <f t="shared" ref="GM28:GM60" si="52">ROUND(O28+X28+Y28+GK28,2)+GX28</f>
        <v>4313.22</v>
      </c>
      <c r="GN28" s="2">
        <f t="shared" ref="GN28:GN60" si="53">IF(OR(BI28=0,BI28=1),ROUND(O28+X28+Y28+GK28,2),0)</f>
        <v>4313.22</v>
      </c>
      <c r="GO28" s="2">
        <f t="shared" ref="GO28:GO60" si="54">IF(BI28=2,ROUND(O28+X28+Y28+GK28,2),0)</f>
        <v>0</v>
      </c>
      <c r="GP28" s="2">
        <f t="shared" ref="GP28:GP60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4</v>
      </c>
      <c r="GV28" s="2">
        <f t="shared" ref="GV28:GV65" si="56">ROUND((GT28),6)</f>
        <v>0</v>
      </c>
      <c r="GW28" s="2">
        <v>1</v>
      </c>
      <c r="GX28" s="2">
        <f t="shared" ref="GX28:GX65" si="57">ROUND(HC28*I28,2)</f>
        <v>0</v>
      </c>
      <c r="GY28" s="2"/>
      <c r="GZ28" s="2"/>
      <c r="HA28" s="2">
        <v>0</v>
      </c>
      <c r="HB28" s="2">
        <v>0</v>
      </c>
      <c r="HC28" s="2">
        <f t="shared" ref="HC28:HC65" si="58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f>ROUND(60/100,9)</f>
        <v>0.6</v>
      </c>
      <c r="J29">
        <v>0</v>
      </c>
      <c r="K29">
        <f>ROUND(60/100,9)</f>
        <v>0.6</v>
      </c>
      <c r="O29">
        <f t="shared" si="21"/>
        <v>39859.03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39859.03</v>
      </c>
      <c r="T29">
        <f t="shared" si="26"/>
        <v>0</v>
      </c>
      <c r="U29">
        <f t="shared" si="27"/>
        <v>144.29375999999999</v>
      </c>
      <c r="V29">
        <f t="shared" si="28"/>
        <v>0</v>
      </c>
      <c r="W29">
        <f t="shared" si="29"/>
        <v>0</v>
      </c>
      <c r="X29">
        <f t="shared" si="30"/>
        <v>34677.360000000001</v>
      </c>
      <c r="Y29">
        <f t="shared" si="31"/>
        <v>16342.2</v>
      </c>
      <c r="AA29">
        <v>108952798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22</v>
      </c>
      <c r="BM29">
        <v>16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87</v>
      </c>
      <c r="CA29">
        <v>41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39859.03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66431.89</v>
      </c>
      <c r="CU29">
        <f t="shared" si="46"/>
        <v>0</v>
      </c>
      <c r="CV29">
        <f t="shared" si="47"/>
        <v>240.4896</v>
      </c>
      <c r="CW29">
        <f t="shared" si="48"/>
        <v>0</v>
      </c>
      <c r="CX29">
        <f t="shared" si="49"/>
        <v>0</v>
      </c>
      <c r="CY29">
        <f>S29*(BZ29/100)</f>
        <v>34677.356099999997</v>
      </c>
      <c r="CZ29">
        <f>S29*(CA29/100)</f>
        <v>16342.202299999999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108958720</v>
      </c>
      <c r="EF29">
        <v>30</v>
      </c>
      <c r="EG29" t="s">
        <v>23</v>
      </c>
      <c r="EH29">
        <v>0</v>
      </c>
      <c r="EI29" t="s">
        <v>4</v>
      </c>
      <c r="EJ29">
        <v>1</v>
      </c>
      <c r="EK29">
        <v>16</v>
      </c>
      <c r="EL29" t="s">
        <v>24</v>
      </c>
      <c r="EM29" t="s">
        <v>25</v>
      </c>
      <c r="EO29" t="s">
        <v>4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105</v>
      </c>
      <c r="FY29">
        <v>77</v>
      </c>
      <c r="GA29" t="s">
        <v>4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51"/>
        <v>0</v>
      </c>
      <c r="GM29">
        <f t="shared" si="52"/>
        <v>90878.59</v>
      </c>
      <c r="GN29">
        <f t="shared" si="53"/>
        <v>90878.59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4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26</v>
      </c>
      <c r="F30" s="2" t="s">
        <v>27</v>
      </c>
      <c r="G30" s="2" t="s">
        <v>28</v>
      </c>
      <c r="H30" s="2" t="s">
        <v>21</v>
      </c>
      <c r="I30" s="2">
        <f>ROUND(60/100,9)</f>
        <v>0.6</v>
      </c>
      <c r="J30" s="2">
        <v>0</v>
      </c>
      <c r="K30" s="2">
        <f>ROUND(60/100,9)</f>
        <v>0.6</v>
      </c>
      <c r="L30" s="2"/>
      <c r="M30" s="2"/>
      <c r="N30" s="2"/>
      <c r="O30" s="2">
        <f t="shared" si="21"/>
        <v>787.09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787.09</v>
      </c>
      <c r="T30" s="2">
        <f t="shared" si="26"/>
        <v>0</v>
      </c>
      <c r="U30" s="2">
        <f t="shared" si="27"/>
        <v>80.151552000000009</v>
      </c>
      <c r="V30" s="2">
        <f t="shared" si="28"/>
        <v>0</v>
      </c>
      <c r="W30" s="2">
        <f t="shared" si="29"/>
        <v>0</v>
      </c>
      <c r="X30" s="2">
        <f t="shared" si="30"/>
        <v>826.44</v>
      </c>
      <c r="Y30" s="2">
        <f t="shared" si="31"/>
        <v>606.05999999999995</v>
      </c>
      <c r="Z30" s="2"/>
      <c r="AA30" s="2">
        <v>108952800</v>
      </c>
      <c r="AB30" s="2">
        <f t="shared" si="32"/>
        <v>1051.1300000000001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1051.1300000000001</v>
      </c>
      <c r="AG30" s="2">
        <f t="shared" si="37"/>
        <v>0</v>
      </c>
      <c r="AH30" s="2">
        <f t="shared" si="38"/>
        <v>107.04</v>
      </c>
      <c r="AI30" s="2">
        <f t="shared" si="39"/>
        <v>0</v>
      </c>
      <c r="AJ30" s="2">
        <f t="shared" si="40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105</v>
      </c>
      <c r="AU30" s="2">
        <v>77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1</v>
      </c>
      <c r="BJ30" s="2" t="s">
        <v>29</v>
      </c>
      <c r="BK30" s="2"/>
      <c r="BL30" s="2"/>
      <c r="BM30" s="2">
        <v>16</v>
      </c>
      <c r="BN30" s="2">
        <v>0</v>
      </c>
      <c r="BO30" s="2" t="s">
        <v>4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105</v>
      </c>
      <c r="CA30" s="2">
        <v>77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787.09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1311.81</v>
      </c>
      <c r="CU30" s="2">
        <f t="shared" si="46"/>
        <v>0</v>
      </c>
      <c r="CV30" s="2">
        <f t="shared" si="47"/>
        <v>133.58592000000002</v>
      </c>
      <c r="CW30" s="2">
        <f t="shared" si="48"/>
        <v>0</v>
      </c>
      <c r="CX30" s="2">
        <f t="shared" si="49"/>
        <v>0</v>
      </c>
      <c r="CY30" s="2">
        <f>((S30*BZ30)/100)</f>
        <v>826.44449999999995</v>
      </c>
      <c r="CZ30" s="2">
        <f>((S30*CA30)/100)</f>
        <v>606.05930000000001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108958720</v>
      </c>
      <c r="EF30" s="2">
        <v>30</v>
      </c>
      <c r="EG30" s="2" t="s">
        <v>23</v>
      </c>
      <c r="EH30" s="2">
        <v>0</v>
      </c>
      <c r="EI30" s="2" t="s">
        <v>4</v>
      </c>
      <c r="EJ30" s="2">
        <v>1</v>
      </c>
      <c r="EK30" s="2">
        <v>16</v>
      </c>
      <c r="EL30" s="2" t="s">
        <v>24</v>
      </c>
      <c r="EM30" s="2" t="s">
        <v>25</v>
      </c>
      <c r="EN30" s="2"/>
      <c r="EO30" s="2" t="s">
        <v>4</v>
      </c>
      <c r="EP30" s="2"/>
      <c r="EQ30" s="2">
        <v>131072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77</v>
      </c>
      <c r="FZ30" s="2"/>
      <c r="GA30" s="2" t="s">
        <v>4</v>
      </c>
      <c r="GB30" s="2"/>
      <c r="GC30" s="2"/>
      <c r="GD30" s="2">
        <v>0</v>
      </c>
      <c r="GE30" s="2"/>
      <c r="GF30" s="2">
        <v>-367495180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2219.59</v>
      </c>
      <c r="GN30" s="2">
        <f t="shared" si="53"/>
        <v>2219.59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4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21</v>
      </c>
      <c r="I31">
        <f>ROUND(60/100,9)</f>
        <v>0.6</v>
      </c>
      <c r="J31">
        <v>0</v>
      </c>
      <c r="K31">
        <f>ROUND(60/100,9)</f>
        <v>0.6</v>
      </c>
      <c r="O31">
        <f t="shared" si="21"/>
        <v>20511.57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20511.57</v>
      </c>
      <c r="T31">
        <f t="shared" si="26"/>
        <v>0</v>
      </c>
      <c r="U31">
        <f t="shared" si="27"/>
        <v>80.151552000000009</v>
      </c>
      <c r="V31">
        <f t="shared" si="28"/>
        <v>0</v>
      </c>
      <c r="W31">
        <f t="shared" si="29"/>
        <v>0</v>
      </c>
      <c r="X31">
        <f t="shared" si="30"/>
        <v>17845.07</v>
      </c>
      <c r="Y31">
        <f t="shared" si="31"/>
        <v>8409.74</v>
      </c>
      <c r="AA31">
        <v>108952798</v>
      </c>
      <c r="AB31">
        <f t="shared" si="32"/>
        <v>1051.1300000000001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1051.1300000000001</v>
      </c>
      <c r="AG31">
        <f t="shared" si="37"/>
        <v>0</v>
      </c>
      <c r="AH31">
        <f t="shared" si="38"/>
        <v>107.04</v>
      </c>
      <c r="AI31">
        <f t="shared" si="39"/>
        <v>0</v>
      </c>
      <c r="AJ31">
        <f t="shared" si="40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26.06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29</v>
      </c>
      <c r="BM31">
        <v>16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87</v>
      </c>
      <c r="CA31">
        <v>41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20511.57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34185.769999999997</v>
      </c>
      <c r="CU31">
        <f t="shared" si="46"/>
        <v>0</v>
      </c>
      <c r="CV31">
        <f t="shared" si="47"/>
        <v>133.58592000000002</v>
      </c>
      <c r="CW31">
        <f t="shared" si="48"/>
        <v>0</v>
      </c>
      <c r="CX31">
        <f t="shared" si="49"/>
        <v>0</v>
      </c>
      <c r="CY31">
        <f>S31*(BZ31/100)</f>
        <v>17845.065900000001</v>
      </c>
      <c r="CZ31">
        <f>S31*(CA31/100)</f>
        <v>8409.7436999999991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108958720</v>
      </c>
      <c r="EF31">
        <v>30</v>
      </c>
      <c r="EG31" t="s">
        <v>23</v>
      </c>
      <c r="EH31">
        <v>0</v>
      </c>
      <c r="EI31" t="s">
        <v>4</v>
      </c>
      <c r="EJ31">
        <v>1</v>
      </c>
      <c r="EK31">
        <v>16</v>
      </c>
      <c r="EL31" t="s">
        <v>24</v>
      </c>
      <c r="EM31" t="s">
        <v>25</v>
      </c>
      <c r="EO31" t="s">
        <v>4</v>
      </c>
      <c r="EQ31">
        <v>131072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105</v>
      </c>
      <c r="FY31">
        <v>77</v>
      </c>
      <c r="GA31" t="s">
        <v>4</v>
      </c>
      <c r="GD31">
        <v>0</v>
      </c>
      <c r="GF31">
        <v>-367495180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46766.38</v>
      </c>
      <c r="GN31">
        <f t="shared" si="53"/>
        <v>46766.38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4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ROW(SmtRes!A7)</f>
        <v>7</v>
      </c>
      <c r="D32" s="2">
        <f>ROW(EtalonRes!A7)</f>
        <v>7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v>10</v>
      </c>
      <c r="J32" s="2">
        <v>0</v>
      </c>
      <c r="K32" s="2">
        <v>10</v>
      </c>
      <c r="L32" s="2"/>
      <c r="M32" s="2"/>
      <c r="N32" s="2"/>
      <c r="O32" s="2">
        <f t="shared" si="21"/>
        <v>13036.3</v>
      </c>
      <c r="P32" s="2">
        <f t="shared" si="22"/>
        <v>0</v>
      </c>
      <c r="Q32" s="2">
        <f t="shared" si="23"/>
        <v>12957.04</v>
      </c>
      <c r="R32" s="2">
        <f t="shared" si="24"/>
        <v>613.75</v>
      </c>
      <c r="S32" s="2">
        <f t="shared" si="25"/>
        <v>79.260000000000005</v>
      </c>
      <c r="T32" s="2">
        <f t="shared" si="26"/>
        <v>0</v>
      </c>
      <c r="U32" s="2">
        <f t="shared" si="27"/>
        <v>6.282</v>
      </c>
      <c r="V32" s="2">
        <f t="shared" si="28"/>
        <v>0</v>
      </c>
      <c r="W32" s="2">
        <f t="shared" si="29"/>
        <v>0</v>
      </c>
      <c r="X32" s="2">
        <f t="shared" si="30"/>
        <v>118.1</v>
      </c>
      <c r="Y32" s="2">
        <f t="shared" si="31"/>
        <v>125.23</v>
      </c>
      <c r="Z32" s="2"/>
      <c r="AA32" s="2">
        <v>108952800</v>
      </c>
      <c r="AB32" s="2">
        <f t="shared" si="32"/>
        <v>1245.1099999999999</v>
      </c>
      <c r="AC32" s="2">
        <f t="shared" si="33"/>
        <v>0</v>
      </c>
      <c r="AD32" s="2">
        <f t="shared" si="34"/>
        <v>1237.54</v>
      </c>
      <c r="AE32" s="2">
        <f t="shared" si="35"/>
        <v>58.62</v>
      </c>
      <c r="AF32" s="2">
        <f t="shared" si="36"/>
        <v>7.57</v>
      </c>
      <c r="AG32" s="2">
        <f t="shared" si="37"/>
        <v>0</v>
      </c>
      <c r="AH32" s="2">
        <f t="shared" si="38"/>
        <v>0.6</v>
      </c>
      <c r="AI32" s="2">
        <f t="shared" si="39"/>
        <v>0</v>
      </c>
      <c r="AJ32" s="2">
        <f t="shared" si="40"/>
        <v>0</v>
      </c>
      <c r="AK32" s="2">
        <v>1245.1099999999999</v>
      </c>
      <c r="AL32" s="2">
        <v>0</v>
      </c>
      <c r="AM32" s="2">
        <v>1237.54</v>
      </c>
      <c r="AN32" s="2">
        <v>58.62</v>
      </c>
      <c r="AO32" s="2">
        <v>7.57</v>
      </c>
      <c r="AP32" s="2">
        <v>0</v>
      </c>
      <c r="AQ32" s="2">
        <v>0.6</v>
      </c>
      <c r="AR32" s="2">
        <v>0</v>
      </c>
      <c r="AS32" s="2">
        <v>0</v>
      </c>
      <c r="AT32" s="2">
        <v>149</v>
      </c>
      <c r="AU32" s="2">
        <v>158</v>
      </c>
      <c r="AV32" s="2">
        <v>1.0469999999999999</v>
      </c>
      <c r="AW32" s="2">
        <v>1.079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1</v>
      </c>
      <c r="BJ32" s="2" t="s">
        <v>34</v>
      </c>
      <c r="BK32" s="2"/>
      <c r="BL32" s="2"/>
      <c r="BM32" s="2">
        <v>1987</v>
      </c>
      <c r="BN32" s="2">
        <v>0</v>
      </c>
      <c r="BO32" s="2" t="s">
        <v>4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149</v>
      </c>
      <c r="CA32" s="2">
        <v>158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13036.300000000001</v>
      </c>
      <c r="CQ32" s="2">
        <f t="shared" si="42"/>
        <v>0</v>
      </c>
      <c r="CR32" s="2">
        <f t="shared" si="43"/>
        <v>1295.7</v>
      </c>
      <c r="CS32" s="2">
        <f t="shared" si="44"/>
        <v>61.38</v>
      </c>
      <c r="CT32" s="2">
        <f t="shared" si="45"/>
        <v>7.93</v>
      </c>
      <c r="CU32" s="2">
        <f t="shared" si="46"/>
        <v>0</v>
      </c>
      <c r="CV32" s="2">
        <f t="shared" si="47"/>
        <v>0.62819999999999998</v>
      </c>
      <c r="CW32" s="2">
        <f t="shared" si="48"/>
        <v>0</v>
      </c>
      <c r="CX32" s="2">
        <f t="shared" si="49"/>
        <v>0</v>
      </c>
      <c r="CY32" s="2">
        <f>((S32*BZ32)/100)</f>
        <v>118.09740000000002</v>
      </c>
      <c r="CZ32" s="2">
        <f>((S32*CA32)/100)</f>
        <v>125.2308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108960650</v>
      </c>
      <c r="EF32" s="2">
        <v>30</v>
      </c>
      <c r="EG32" s="2" t="s">
        <v>23</v>
      </c>
      <c r="EH32" s="2">
        <v>0</v>
      </c>
      <c r="EI32" s="2" t="s">
        <v>4</v>
      </c>
      <c r="EJ32" s="2">
        <v>1</v>
      </c>
      <c r="EK32" s="2">
        <v>1987</v>
      </c>
      <c r="EL32" s="2" t="s">
        <v>35</v>
      </c>
      <c r="EM32" s="2" t="s">
        <v>36</v>
      </c>
      <c r="EN32" s="2"/>
      <c r="EO32" s="2" t="s">
        <v>4</v>
      </c>
      <c r="EP32" s="2"/>
      <c r="EQ32" s="2">
        <v>131072</v>
      </c>
      <c r="ER32" s="2">
        <v>1245.1099999999999</v>
      </c>
      <c r="ES32" s="2">
        <v>0</v>
      </c>
      <c r="ET32" s="2">
        <v>1237.54</v>
      </c>
      <c r="EU32" s="2">
        <v>58.62</v>
      </c>
      <c r="EV32" s="2">
        <v>7.57</v>
      </c>
      <c r="EW32" s="2">
        <v>0.6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149</v>
      </c>
      <c r="FY32" s="2">
        <v>158</v>
      </c>
      <c r="FZ32" s="2"/>
      <c r="GA32" s="2" t="s">
        <v>4</v>
      </c>
      <c r="GB32" s="2"/>
      <c r="GC32" s="2"/>
      <c r="GD32" s="2">
        <v>0</v>
      </c>
      <c r="GE32" s="2"/>
      <c r="GF32" s="2">
        <v>116028939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1074.06</v>
      </c>
      <c r="GL32" s="2">
        <f t="shared" si="51"/>
        <v>0</v>
      </c>
      <c r="GM32" s="2">
        <f t="shared" si="52"/>
        <v>14353.69</v>
      </c>
      <c r="GN32" s="2">
        <f t="shared" si="53"/>
        <v>14353.69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4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30</v>
      </c>
      <c r="F33" t="s">
        <v>31</v>
      </c>
      <c r="G33" t="s">
        <v>32</v>
      </c>
      <c r="H33" t="s">
        <v>33</v>
      </c>
      <c r="I33">
        <v>10</v>
      </c>
      <c r="J33">
        <v>0</v>
      </c>
      <c r="K33">
        <v>10</v>
      </c>
      <c r="O33">
        <f t="shared" si="21"/>
        <v>95874.49</v>
      </c>
      <c r="P33">
        <f t="shared" si="22"/>
        <v>0</v>
      </c>
      <c r="Q33">
        <f t="shared" si="23"/>
        <v>93808.97</v>
      </c>
      <c r="R33">
        <f t="shared" si="24"/>
        <v>15994.33</v>
      </c>
      <c r="S33">
        <f t="shared" si="25"/>
        <v>2065.52</v>
      </c>
      <c r="T33">
        <f t="shared" si="26"/>
        <v>0</v>
      </c>
      <c r="U33">
        <f t="shared" si="27"/>
        <v>6.282</v>
      </c>
      <c r="V33">
        <f t="shared" si="28"/>
        <v>0</v>
      </c>
      <c r="W33">
        <f t="shared" si="29"/>
        <v>0</v>
      </c>
      <c r="X33">
        <f t="shared" si="30"/>
        <v>2457.9699999999998</v>
      </c>
      <c r="Y33">
        <f t="shared" si="31"/>
        <v>1156.69</v>
      </c>
      <c r="AA33">
        <v>108952798</v>
      </c>
      <c r="AB33">
        <f t="shared" si="32"/>
        <v>1245.1099999999999</v>
      </c>
      <c r="AC33">
        <f t="shared" si="33"/>
        <v>0</v>
      </c>
      <c r="AD33">
        <f t="shared" si="34"/>
        <v>1237.54</v>
      </c>
      <c r="AE33">
        <f t="shared" si="35"/>
        <v>58.62</v>
      </c>
      <c r="AF33">
        <f t="shared" si="36"/>
        <v>7.57</v>
      </c>
      <c r="AG33">
        <f t="shared" si="37"/>
        <v>0</v>
      </c>
      <c r="AH33">
        <f t="shared" si="38"/>
        <v>0.6</v>
      </c>
      <c r="AI33">
        <f t="shared" si="39"/>
        <v>0</v>
      </c>
      <c r="AJ33">
        <f t="shared" si="40"/>
        <v>0</v>
      </c>
      <c r="AK33">
        <v>1245.1099999999999</v>
      </c>
      <c r="AL33">
        <v>0</v>
      </c>
      <c r="AM33">
        <v>1237.54</v>
      </c>
      <c r="AN33">
        <v>58.62</v>
      </c>
      <c r="AO33">
        <v>7.57</v>
      </c>
      <c r="AP33">
        <v>0</v>
      </c>
      <c r="AQ33">
        <v>0.6</v>
      </c>
      <c r="AR33">
        <v>0</v>
      </c>
      <c r="AS33">
        <v>0</v>
      </c>
      <c r="AT33">
        <v>119</v>
      </c>
      <c r="AU33">
        <v>56</v>
      </c>
      <c r="AV33">
        <v>1.0469999999999999</v>
      </c>
      <c r="AW33">
        <v>1.079</v>
      </c>
      <c r="AZ33">
        <v>1</v>
      </c>
      <c r="BA33">
        <v>26.06</v>
      </c>
      <c r="BB33">
        <v>7.24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34</v>
      </c>
      <c r="BM33">
        <v>1987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119</v>
      </c>
      <c r="CA33">
        <v>56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95874.49</v>
      </c>
      <c r="CQ33">
        <f t="shared" si="42"/>
        <v>0</v>
      </c>
      <c r="CR33">
        <f t="shared" si="43"/>
        <v>9380.8700000000008</v>
      </c>
      <c r="CS33">
        <f t="shared" si="44"/>
        <v>1599.56</v>
      </c>
      <c r="CT33">
        <f t="shared" si="45"/>
        <v>206.66</v>
      </c>
      <c r="CU33">
        <f t="shared" si="46"/>
        <v>0</v>
      </c>
      <c r="CV33">
        <f t="shared" si="47"/>
        <v>0.62819999999999998</v>
      </c>
      <c r="CW33">
        <f t="shared" si="48"/>
        <v>0</v>
      </c>
      <c r="CX33">
        <f t="shared" si="49"/>
        <v>0</v>
      </c>
      <c r="CY33">
        <f>S33*(BZ33/100)</f>
        <v>2457.9687999999996</v>
      </c>
      <c r="CZ33">
        <f>S33*(CA33/100)</f>
        <v>1156.6912000000002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149</v>
      </c>
      <c r="DO33">
        <v>158</v>
      </c>
      <c r="DP33">
        <v>1.0469999999999999</v>
      </c>
      <c r="DQ33">
        <v>1.079</v>
      </c>
      <c r="DU33">
        <v>1013</v>
      </c>
      <c r="DV33" t="s">
        <v>33</v>
      </c>
      <c r="DW33" t="s">
        <v>33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108960650</v>
      </c>
      <c r="EF33">
        <v>30</v>
      </c>
      <c r="EG33" t="s">
        <v>23</v>
      </c>
      <c r="EH33">
        <v>0</v>
      </c>
      <c r="EI33" t="s">
        <v>4</v>
      </c>
      <c r="EJ33">
        <v>1</v>
      </c>
      <c r="EK33">
        <v>1987</v>
      </c>
      <c r="EL33" t="s">
        <v>35</v>
      </c>
      <c r="EM33" t="s">
        <v>36</v>
      </c>
      <c r="EO33" t="s">
        <v>4</v>
      </c>
      <c r="EQ33">
        <v>131072</v>
      </c>
      <c r="ER33">
        <v>1245.1099999999999</v>
      </c>
      <c r="ES33">
        <v>0</v>
      </c>
      <c r="ET33">
        <v>1237.54</v>
      </c>
      <c r="EU33">
        <v>58.62</v>
      </c>
      <c r="EV33">
        <v>7.57</v>
      </c>
      <c r="EW33">
        <v>0.6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149</v>
      </c>
      <c r="FY33">
        <v>158</v>
      </c>
      <c r="GA33" t="s">
        <v>4</v>
      </c>
      <c r="GD33">
        <v>0</v>
      </c>
      <c r="GF33">
        <v>116028939</v>
      </c>
      <c r="GG33">
        <v>2</v>
      </c>
      <c r="GH33">
        <v>1</v>
      </c>
      <c r="GI33">
        <v>2</v>
      </c>
      <c r="GJ33">
        <v>0</v>
      </c>
      <c r="GK33">
        <f>ROUND(R33*(S12)/100,2)</f>
        <v>25590.93</v>
      </c>
      <c r="GL33">
        <f t="shared" si="51"/>
        <v>0</v>
      </c>
      <c r="GM33">
        <f t="shared" si="52"/>
        <v>125080.08</v>
      </c>
      <c r="GN33">
        <f t="shared" si="53"/>
        <v>125080.08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4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ROW(SmtRes!A12)</f>
        <v>12</v>
      </c>
      <c r="D34" s="2">
        <f>ROW(EtalonRes!A12)</f>
        <v>12</v>
      </c>
      <c r="E34" s="2" t="s">
        <v>37</v>
      </c>
      <c r="F34" s="2" t="s">
        <v>38</v>
      </c>
      <c r="G34" s="2" t="s">
        <v>39</v>
      </c>
      <c r="H34" s="2" t="s">
        <v>33</v>
      </c>
      <c r="I34" s="2">
        <v>10</v>
      </c>
      <c r="J34" s="2">
        <v>0</v>
      </c>
      <c r="K34" s="2">
        <v>10</v>
      </c>
      <c r="L34" s="2"/>
      <c r="M34" s="2"/>
      <c r="N34" s="2"/>
      <c r="O34" s="2">
        <f t="shared" si="21"/>
        <v>5339.28</v>
      </c>
      <c r="P34" s="2">
        <f t="shared" si="22"/>
        <v>0</v>
      </c>
      <c r="Q34" s="2">
        <f t="shared" si="23"/>
        <v>5304.94</v>
      </c>
      <c r="R34" s="2">
        <f t="shared" si="24"/>
        <v>202.59</v>
      </c>
      <c r="S34" s="2">
        <f t="shared" si="25"/>
        <v>34.340000000000003</v>
      </c>
      <c r="T34" s="2">
        <f t="shared" si="26"/>
        <v>0</v>
      </c>
      <c r="U34" s="2">
        <f t="shared" si="27"/>
        <v>2.7222</v>
      </c>
      <c r="V34" s="2">
        <f t="shared" si="28"/>
        <v>0</v>
      </c>
      <c r="W34" s="2">
        <f t="shared" si="29"/>
        <v>0</v>
      </c>
      <c r="X34" s="2">
        <f t="shared" si="30"/>
        <v>51.17</v>
      </c>
      <c r="Y34" s="2">
        <f t="shared" si="31"/>
        <v>54.26</v>
      </c>
      <c r="Z34" s="2"/>
      <c r="AA34" s="2">
        <v>108952800</v>
      </c>
      <c r="AB34" s="2">
        <f t="shared" si="32"/>
        <v>509.96</v>
      </c>
      <c r="AC34" s="2">
        <f t="shared" si="33"/>
        <v>0</v>
      </c>
      <c r="AD34" s="2">
        <f t="shared" si="34"/>
        <v>506.68</v>
      </c>
      <c r="AE34" s="2">
        <f t="shared" si="35"/>
        <v>19.350000000000001</v>
      </c>
      <c r="AF34" s="2">
        <f t="shared" si="36"/>
        <v>3.28</v>
      </c>
      <c r="AG34" s="2">
        <f t="shared" si="37"/>
        <v>0</v>
      </c>
      <c r="AH34" s="2">
        <f t="shared" si="38"/>
        <v>0.26</v>
      </c>
      <c r="AI34" s="2">
        <f t="shared" si="39"/>
        <v>0</v>
      </c>
      <c r="AJ34" s="2">
        <f t="shared" si="40"/>
        <v>0</v>
      </c>
      <c r="AK34" s="2">
        <v>509.96</v>
      </c>
      <c r="AL34" s="2">
        <v>0</v>
      </c>
      <c r="AM34" s="2">
        <v>506.68</v>
      </c>
      <c r="AN34" s="2">
        <v>19.350000000000001</v>
      </c>
      <c r="AO34" s="2">
        <v>3.28</v>
      </c>
      <c r="AP34" s="2">
        <v>0</v>
      </c>
      <c r="AQ34" s="2">
        <v>0.26</v>
      </c>
      <c r="AR34" s="2">
        <v>0</v>
      </c>
      <c r="AS34" s="2">
        <v>0</v>
      </c>
      <c r="AT34" s="2">
        <v>149</v>
      </c>
      <c r="AU34" s="2">
        <v>158</v>
      </c>
      <c r="AV34" s="2">
        <v>1.0469999999999999</v>
      </c>
      <c r="AW34" s="2">
        <v>1.079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1</v>
      </c>
      <c r="BJ34" s="2" t="s">
        <v>40</v>
      </c>
      <c r="BK34" s="2"/>
      <c r="BL34" s="2"/>
      <c r="BM34" s="2">
        <v>1987</v>
      </c>
      <c r="BN34" s="2">
        <v>0</v>
      </c>
      <c r="BO34" s="2" t="s">
        <v>4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149</v>
      </c>
      <c r="CA34" s="2">
        <v>158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5339.28</v>
      </c>
      <c r="CQ34" s="2">
        <f t="shared" si="42"/>
        <v>0</v>
      </c>
      <c r="CR34" s="2">
        <f t="shared" si="43"/>
        <v>530.49</v>
      </c>
      <c r="CS34" s="2">
        <f t="shared" si="44"/>
        <v>20.260000000000002</v>
      </c>
      <c r="CT34" s="2">
        <f t="shared" si="45"/>
        <v>3.43</v>
      </c>
      <c r="CU34" s="2">
        <f t="shared" si="46"/>
        <v>0</v>
      </c>
      <c r="CV34" s="2">
        <f t="shared" si="47"/>
        <v>0.27222000000000002</v>
      </c>
      <c r="CW34" s="2">
        <f t="shared" si="48"/>
        <v>0</v>
      </c>
      <c r="CX34" s="2">
        <f t="shared" si="49"/>
        <v>0</v>
      </c>
      <c r="CY34" s="2">
        <f>((S34*BZ34)/100)</f>
        <v>51.16660000000001</v>
      </c>
      <c r="CZ34" s="2">
        <f>((S34*CA34)/100)</f>
        <v>54.257200000000005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33</v>
      </c>
      <c r="DW34" s="2" t="s">
        <v>33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108960650</v>
      </c>
      <c r="EF34" s="2">
        <v>30</v>
      </c>
      <c r="EG34" s="2" t="s">
        <v>23</v>
      </c>
      <c r="EH34" s="2">
        <v>0</v>
      </c>
      <c r="EI34" s="2" t="s">
        <v>4</v>
      </c>
      <c r="EJ34" s="2">
        <v>1</v>
      </c>
      <c r="EK34" s="2">
        <v>1987</v>
      </c>
      <c r="EL34" s="2" t="s">
        <v>35</v>
      </c>
      <c r="EM34" s="2" t="s">
        <v>36</v>
      </c>
      <c r="EN34" s="2"/>
      <c r="EO34" s="2" t="s">
        <v>4</v>
      </c>
      <c r="EP34" s="2"/>
      <c r="EQ34" s="2">
        <v>131072</v>
      </c>
      <c r="ER34" s="2">
        <v>509.96</v>
      </c>
      <c r="ES34" s="2">
        <v>0</v>
      </c>
      <c r="ET34" s="2">
        <v>506.68</v>
      </c>
      <c r="EU34" s="2">
        <v>19.350000000000001</v>
      </c>
      <c r="EV34" s="2">
        <v>3.28</v>
      </c>
      <c r="EW34" s="2">
        <v>0.26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149</v>
      </c>
      <c r="FY34" s="2">
        <v>158</v>
      </c>
      <c r="FZ34" s="2"/>
      <c r="GA34" s="2" t="s">
        <v>4</v>
      </c>
      <c r="GB34" s="2"/>
      <c r="GC34" s="2"/>
      <c r="GD34" s="2">
        <v>0</v>
      </c>
      <c r="GE34" s="2"/>
      <c r="GF34" s="2">
        <v>903041355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354.53</v>
      </c>
      <c r="GL34" s="2">
        <f t="shared" si="51"/>
        <v>0</v>
      </c>
      <c r="GM34" s="2">
        <f t="shared" si="52"/>
        <v>5799.24</v>
      </c>
      <c r="GN34" s="2">
        <f t="shared" si="53"/>
        <v>5799.24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4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37</v>
      </c>
      <c r="F35" t="s">
        <v>38</v>
      </c>
      <c r="G35" t="s">
        <v>39</v>
      </c>
      <c r="H35" t="s">
        <v>33</v>
      </c>
      <c r="I35">
        <v>10</v>
      </c>
      <c r="J35">
        <v>0</v>
      </c>
      <c r="K35">
        <v>10</v>
      </c>
      <c r="O35">
        <f t="shared" si="21"/>
        <v>37976.43</v>
      </c>
      <c r="P35">
        <f t="shared" si="22"/>
        <v>0</v>
      </c>
      <c r="Q35">
        <f t="shared" si="23"/>
        <v>37081.53</v>
      </c>
      <c r="R35">
        <f t="shared" si="24"/>
        <v>5279.5</v>
      </c>
      <c r="S35">
        <f t="shared" si="25"/>
        <v>894.9</v>
      </c>
      <c r="T35">
        <f t="shared" si="26"/>
        <v>0</v>
      </c>
      <c r="U35">
        <f t="shared" si="27"/>
        <v>2.7222</v>
      </c>
      <c r="V35">
        <f t="shared" si="28"/>
        <v>0</v>
      </c>
      <c r="W35">
        <f t="shared" si="29"/>
        <v>0</v>
      </c>
      <c r="X35">
        <f t="shared" si="30"/>
        <v>1064.93</v>
      </c>
      <c r="Y35">
        <f t="shared" si="31"/>
        <v>501.14</v>
      </c>
      <c r="AA35">
        <v>108952798</v>
      </c>
      <c r="AB35">
        <f t="shared" si="32"/>
        <v>509.96</v>
      </c>
      <c r="AC35">
        <f t="shared" si="33"/>
        <v>0</v>
      </c>
      <c r="AD35">
        <f t="shared" si="34"/>
        <v>506.68</v>
      </c>
      <c r="AE35">
        <f t="shared" si="35"/>
        <v>19.350000000000001</v>
      </c>
      <c r="AF35">
        <f t="shared" si="36"/>
        <v>3.28</v>
      </c>
      <c r="AG35">
        <f t="shared" si="37"/>
        <v>0</v>
      </c>
      <c r="AH35">
        <f t="shared" si="38"/>
        <v>0.26</v>
      </c>
      <c r="AI35">
        <f t="shared" si="39"/>
        <v>0</v>
      </c>
      <c r="AJ35">
        <f t="shared" si="40"/>
        <v>0</v>
      </c>
      <c r="AK35">
        <v>509.96</v>
      </c>
      <c r="AL35">
        <v>0</v>
      </c>
      <c r="AM35">
        <v>506.68</v>
      </c>
      <c r="AN35">
        <v>19.350000000000001</v>
      </c>
      <c r="AO35">
        <v>3.28</v>
      </c>
      <c r="AP35">
        <v>0</v>
      </c>
      <c r="AQ35">
        <v>0.26</v>
      </c>
      <c r="AR35">
        <v>0</v>
      </c>
      <c r="AS35">
        <v>0</v>
      </c>
      <c r="AT35">
        <v>119</v>
      </c>
      <c r="AU35">
        <v>56</v>
      </c>
      <c r="AV35">
        <v>1.0469999999999999</v>
      </c>
      <c r="AW35">
        <v>1.079</v>
      </c>
      <c r="AZ35">
        <v>1</v>
      </c>
      <c r="BA35">
        <v>26.06</v>
      </c>
      <c r="BB35">
        <v>6.99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1</v>
      </c>
      <c r="BJ35" t="s">
        <v>40</v>
      </c>
      <c r="BM35">
        <v>1987</v>
      </c>
      <c r="BN35">
        <v>0</v>
      </c>
      <c r="BO35" t="s">
        <v>38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119</v>
      </c>
      <c r="CA35">
        <v>56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37976.43</v>
      </c>
      <c r="CQ35">
        <f t="shared" si="42"/>
        <v>0</v>
      </c>
      <c r="CR35">
        <f t="shared" si="43"/>
        <v>3708.13</v>
      </c>
      <c r="CS35">
        <f t="shared" si="44"/>
        <v>527.98</v>
      </c>
      <c r="CT35">
        <f t="shared" si="45"/>
        <v>89.39</v>
      </c>
      <c r="CU35">
        <f t="shared" si="46"/>
        <v>0</v>
      </c>
      <c r="CV35">
        <f t="shared" si="47"/>
        <v>0.27222000000000002</v>
      </c>
      <c r="CW35">
        <f t="shared" si="48"/>
        <v>0</v>
      </c>
      <c r="CX35">
        <f t="shared" si="49"/>
        <v>0</v>
      </c>
      <c r="CY35">
        <f>S35*(BZ35/100)</f>
        <v>1064.9309999999998</v>
      </c>
      <c r="CZ35">
        <f>S35*(CA35/100)</f>
        <v>501.14400000000006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149</v>
      </c>
      <c r="DO35">
        <v>158</v>
      </c>
      <c r="DP35">
        <v>1.0469999999999999</v>
      </c>
      <c r="DQ35">
        <v>1.079</v>
      </c>
      <c r="DU35">
        <v>1013</v>
      </c>
      <c r="DV35" t="s">
        <v>33</v>
      </c>
      <c r="DW35" t="s">
        <v>33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108960650</v>
      </c>
      <c r="EF35">
        <v>30</v>
      </c>
      <c r="EG35" t="s">
        <v>23</v>
      </c>
      <c r="EH35">
        <v>0</v>
      </c>
      <c r="EI35" t="s">
        <v>4</v>
      </c>
      <c r="EJ35">
        <v>1</v>
      </c>
      <c r="EK35">
        <v>1987</v>
      </c>
      <c r="EL35" t="s">
        <v>35</v>
      </c>
      <c r="EM35" t="s">
        <v>36</v>
      </c>
      <c r="EO35" t="s">
        <v>4</v>
      </c>
      <c r="EQ35">
        <v>131072</v>
      </c>
      <c r="ER35">
        <v>509.96</v>
      </c>
      <c r="ES35">
        <v>0</v>
      </c>
      <c r="ET35">
        <v>506.68</v>
      </c>
      <c r="EU35">
        <v>19.350000000000001</v>
      </c>
      <c r="EV35">
        <v>3.28</v>
      </c>
      <c r="EW35">
        <v>0.26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149</v>
      </c>
      <c r="FY35">
        <v>158</v>
      </c>
      <c r="GA35" t="s">
        <v>4</v>
      </c>
      <c r="GD35">
        <v>0</v>
      </c>
      <c r="GF35">
        <v>903041355</v>
      </c>
      <c r="GG35">
        <v>2</v>
      </c>
      <c r="GH35">
        <v>1</v>
      </c>
      <c r="GI35">
        <v>2</v>
      </c>
      <c r="GJ35">
        <v>0</v>
      </c>
      <c r="GK35">
        <f>ROUND(R35*(S12)/100,2)</f>
        <v>8447.2000000000007</v>
      </c>
      <c r="GL35">
        <f t="shared" si="51"/>
        <v>0</v>
      </c>
      <c r="GM35">
        <f t="shared" si="52"/>
        <v>47989.7</v>
      </c>
      <c r="GN35">
        <f t="shared" si="53"/>
        <v>47989.7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4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ROW(SmtRes!A27)</f>
        <v>27</v>
      </c>
      <c r="D36" s="2">
        <f>ROW(EtalonRes!A28)</f>
        <v>28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v>1000</v>
      </c>
      <c r="J36" s="2">
        <v>0</v>
      </c>
      <c r="K36" s="2">
        <v>1000</v>
      </c>
      <c r="L36" s="2"/>
      <c r="M36" s="2"/>
      <c r="N36" s="2"/>
      <c r="O36" s="2">
        <f t="shared" si="21"/>
        <v>1192565.67</v>
      </c>
      <c r="P36" s="2">
        <f t="shared" si="22"/>
        <v>27579.24</v>
      </c>
      <c r="Q36" s="2">
        <f t="shared" si="23"/>
        <v>1134434.97</v>
      </c>
      <c r="R36" s="2">
        <f t="shared" si="24"/>
        <v>88775.13</v>
      </c>
      <c r="S36" s="2">
        <f t="shared" si="25"/>
        <v>30551.46</v>
      </c>
      <c r="T36" s="2">
        <f t="shared" si="26"/>
        <v>0</v>
      </c>
      <c r="U36" s="2">
        <f t="shared" si="27"/>
        <v>2188.23</v>
      </c>
      <c r="V36" s="2">
        <f t="shared" si="28"/>
        <v>0</v>
      </c>
      <c r="W36" s="2">
        <f t="shared" si="29"/>
        <v>0</v>
      </c>
      <c r="X36" s="2">
        <f t="shared" si="30"/>
        <v>45521.68</v>
      </c>
      <c r="Y36" s="2">
        <f t="shared" si="31"/>
        <v>48271.31</v>
      </c>
      <c r="Z36" s="2"/>
      <c r="AA36" s="2">
        <v>108952800</v>
      </c>
      <c r="AB36" s="2">
        <f t="shared" si="32"/>
        <v>1138.25</v>
      </c>
      <c r="AC36" s="2">
        <f t="shared" si="33"/>
        <v>25.56</v>
      </c>
      <c r="AD36" s="2">
        <f t="shared" si="34"/>
        <v>1083.51</v>
      </c>
      <c r="AE36" s="2">
        <f t="shared" si="35"/>
        <v>84.79</v>
      </c>
      <c r="AF36" s="2">
        <f t="shared" si="36"/>
        <v>29.18</v>
      </c>
      <c r="AG36" s="2">
        <f t="shared" si="37"/>
        <v>0</v>
      </c>
      <c r="AH36" s="2">
        <f t="shared" si="38"/>
        <v>2.09</v>
      </c>
      <c r="AI36" s="2">
        <f t="shared" si="39"/>
        <v>0</v>
      </c>
      <c r="AJ36" s="2">
        <f t="shared" si="40"/>
        <v>0</v>
      </c>
      <c r="AK36" s="2">
        <v>1138.25</v>
      </c>
      <c r="AL36" s="2">
        <v>25.56</v>
      </c>
      <c r="AM36" s="2">
        <v>1083.51</v>
      </c>
      <c r="AN36" s="2">
        <v>84.79</v>
      </c>
      <c r="AO36" s="2">
        <v>29.18</v>
      </c>
      <c r="AP36" s="2">
        <v>0</v>
      </c>
      <c r="AQ36" s="2">
        <v>2.09</v>
      </c>
      <c r="AR36" s="2">
        <v>0</v>
      </c>
      <c r="AS36" s="2">
        <v>0</v>
      </c>
      <c r="AT36" s="2">
        <v>149</v>
      </c>
      <c r="AU36" s="2">
        <v>158</v>
      </c>
      <c r="AV36" s="2">
        <v>1.0469999999999999</v>
      </c>
      <c r="AW36" s="2">
        <v>1.079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1</v>
      </c>
      <c r="BJ36" s="2" t="s">
        <v>45</v>
      </c>
      <c r="BK36" s="2"/>
      <c r="BL36" s="2"/>
      <c r="BM36" s="2">
        <v>1988</v>
      </c>
      <c r="BN36" s="2">
        <v>0</v>
      </c>
      <c r="BO36" s="2" t="s">
        <v>4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149</v>
      </c>
      <c r="CA36" s="2">
        <v>158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1192565.67</v>
      </c>
      <c r="CQ36" s="2">
        <f t="shared" si="42"/>
        <v>27.58</v>
      </c>
      <c r="CR36" s="2">
        <f t="shared" si="43"/>
        <v>1134.43</v>
      </c>
      <c r="CS36" s="2">
        <f t="shared" si="44"/>
        <v>88.78</v>
      </c>
      <c r="CT36" s="2">
        <f t="shared" si="45"/>
        <v>30.55</v>
      </c>
      <c r="CU36" s="2">
        <f t="shared" si="46"/>
        <v>0</v>
      </c>
      <c r="CV36" s="2">
        <f t="shared" si="47"/>
        <v>2.1882299999999999</v>
      </c>
      <c r="CW36" s="2">
        <f t="shared" si="48"/>
        <v>0</v>
      </c>
      <c r="CX36" s="2">
        <f t="shared" si="49"/>
        <v>0</v>
      </c>
      <c r="CY36" s="2">
        <f>((S36*BZ36)/100)</f>
        <v>45521.6754</v>
      </c>
      <c r="CZ36" s="2">
        <f>((S36*CA36)/100)</f>
        <v>48271.306799999998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108960651</v>
      </c>
      <c r="EF36" s="2">
        <v>30</v>
      </c>
      <c r="EG36" s="2" t="s">
        <v>23</v>
      </c>
      <c r="EH36" s="2">
        <v>0</v>
      </c>
      <c r="EI36" s="2" t="s">
        <v>4</v>
      </c>
      <c r="EJ36" s="2">
        <v>1</v>
      </c>
      <c r="EK36" s="2">
        <v>1988</v>
      </c>
      <c r="EL36" s="2" t="s">
        <v>46</v>
      </c>
      <c r="EM36" s="2" t="s">
        <v>47</v>
      </c>
      <c r="EN36" s="2"/>
      <c r="EO36" s="2" t="s">
        <v>4</v>
      </c>
      <c r="EP36" s="2"/>
      <c r="EQ36" s="2">
        <v>0</v>
      </c>
      <c r="ER36" s="2">
        <v>1138.25</v>
      </c>
      <c r="ES36" s="2">
        <v>25.56</v>
      </c>
      <c r="ET36" s="2">
        <v>1083.51</v>
      </c>
      <c r="EU36" s="2">
        <v>84.79</v>
      </c>
      <c r="EV36" s="2">
        <v>29.18</v>
      </c>
      <c r="EW36" s="2">
        <v>2.09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149</v>
      </c>
      <c r="FY36" s="2">
        <v>158</v>
      </c>
      <c r="FZ36" s="2"/>
      <c r="GA36" s="2" t="s">
        <v>4</v>
      </c>
      <c r="GB36" s="2"/>
      <c r="GC36" s="2"/>
      <c r="GD36" s="2">
        <v>0</v>
      </c>
      <c r="GE36" s="2"/>
      <c r="GF36" s="2">
        <v>1199358454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155356.48000000001</v>
      </c>
      <c r="GL36" s="2">
        <f t="shared" si="51"/>
        <v>0</v>
      </c>
      <c r="GM36" s="2">
        <f t="shared" si="52"/>
        <v>1441715.14</v>
      </c>
      <c r="GN36" s="2">
        <f t="shared" si="53"/>
        <v>1441715.14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ROW(SmtRes!A40)</f>
        <v>40</v>
      </c>
      <c r="D37">
        <f>ROW(EtalonRes!A42)</f>
        <v>42</v>
      </c>
      <c r="E37" t="s">
        <v>41</v>
      </c>
      <c r="F37" t="s">
        <v>42</v>
      </c>
      <c r="G37" t="s">
        <v>43</v>
      </c>
      <c r="H37" t="s">
        <v>44</v>
      </c>
      <c r="I37">
        <v>1000</v>
      </c>
      <c r="J37">
        <v>0</v>
      </c>
      <c r="K37">
        <v>1000</v>
      </c>
      <c r="O37">
        <f t="shared" si="21"/>
        <v>9718216.0800000001</v>
      </c>
      <c r="P37">
        <f t="shared" si="22"/>
        <v>130174.01</v>
      </c>
      <c r="Q37">
        <f t="shared" si="23"/>
        <v>8791871.0199999996</v>
      </c>
      <c r="R37">
        <f t="shared" si="24"/>
        <v>2313479.89</v>
      </c>
      <c r="S37">
        <f t="shared" si="25"/>
        <v>796171.05</v>
      </c>
      <c r="T37">
        <f t="shared" si="26"/>
        <v>0</v>
      </c>
      <c r="U37">
        <f t="shared" si="27"/>
        <v>2188.23</v>
      </c>
      <c r="V37">
        <f t="shared" si="28"/>
        <v>0</v>
      </c>
      <c r="W37">
        <f t="shared" si="29"/>
        <v>0</v>
      </c>
      <c r="X37">
        <f t="shared" si="30"/>
        <v>947443.55</v>
      </c>
      <c r="Y37">
        <f t="shared" si="31"/>
        <v>445855.79</v>
      </c>
      <c r="AA37">
        <v>108952798</v>
      </c>
      <c r="AB37">
        <f t="shared" si="32"/>
        <v>1138.25</v>
      </c>
      <c r="AC37">
        <f t="shared" si="33"/>
        <v>25.56</v>
      </c>
      <c r="AD37">
        <f t="shared" si="34"/>
        <v>1083.51</v>
      </c>
      <c r="AE37">
        <f t="shared" si="35"/>
        <v>84.79</v>
      </c>
      <c r="AF37">
        <f t="shared" si="36"/>
        <v>29.18</v>
      </c>
      <c r="AG37">
        <f t="shared" si="37"/>
        <v>0</v>
      </c>
      <c r="AH37">
        <f t="shared" si="38"/>
        <v>2.09</v>
      </c>
      <c r="AI37">
        <f t="shared" si="39"/>
        <v>0</v>
      </c>
      <c r="AJ37">
        <f t="shared" si="40"/>
        <v>0</v>
      </c>
      <c r="AK37">
        <v>1138.25</v>
      </c>
      <c r="AL37">
        <v>25.56</v>
      </c>
      <c r="AM37">
        <v>1083.51</v>
      </c>
      <c r="AN37">
        <v>84.79</v>
      </c>
      <c r="AO37">
        <v>29.18</v>
      </c>
      <c r="AP37">
        <v>0</v>
      </c>
      <c r="AQ37">
        <v>2.09</v>
      </c>
      <c r="AR37">
        <v>0</v>
      </c>
      <c r="AS37">
        <v>0</v>
      </c>
      <c r="AT37">
        <v>119</v>
      </c>
      <c r="AU37">
        <v>56</v>
      </c>
      <c r="AV37">
        <v>1.0469999999999999</v>
      </c>
      <c r="AW37">
        <v>1.079</v>
      </c>
      <c r="AZ37">
        <v>1</v>
      </c>
      <c r="BA37">
        <v>26.06</v>
      </c>
      <c r="BB37">
        <v>7.75</v>
      </c>
      <c r="BC37">
        <v>4.72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45</v>
      </c>
      <c r="BM37">
        <v>1988</v>
      </c>
      <c r="BN37">
        <v>0</v>
      </c>
      <c r="BO37" t="s">
        <v>42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119</v>
      </c>
      <c r="CA37">
        <v>56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9718216.0800000001</v>
      </c>
      <c r="CQ37">
        <f t="shared" si="42"/>
        <v>130.18</v>
      </c>
      <c r="CR37">
        <f t="shared" si="43"/>
        <v>8791.83</v>
      </c>
      <c r="CS37">
        <f t="shared" si="44"/>
        <v>2313.61</v>
      </c>
      <c r="CT37">
        <f t="shared" si="45"/>
        <v>796.13</v>
      </c>
      <c r="CU37">
        <f t="shared" si="46"/>
        <v>0</v>
      </c>
      <c r="CV37">
        <f t="shared" si="47"/>
        <v>2.1882299999999999</v>
      </c>
      <c r="CW37">
        <f t="shared" si="48"/>
        <v>0</v>
      </c>
      <c r="CX37">
        <f t="shared" si="49"/>
        <v>0</v>
      </c>
      <c r="CY37">
        <f>S37*(BZ37/100)</f>
        <v>947443.54949999996</v>
      </c>
      <c r="CZ37">
        <f>S37*(CA37/100)</f>
        <v>445855.78800000006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149</v>
      </c>
      <c r="DO37">
        <v>158</v>
      </c>
      <c r="DP37">
        <v>1.0469999999999999</v>
      </c>
      <c r="DQ37">
        <v>1.079</v>
      </c>
      <c r="DU37">
        <v>1013</v>
      </c>
      <c r="DV37" t="s">
        <v>44</v>
      </c>
      <c r="DW37" t="s">
        <v>44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108960651</v>
      </c>
      <c r="EF37">
        <v>30</v>
      </c>
      <c r="EG37" t="s">
        <v>23</v>
      </c>
      <c r="EH37">
        <v>0</v>
      </c>
      <c r="EI37" t="s">
        <v>4</v>
      </c>
      <c r="EJ37">
        <v>1</v>
      </c>
      <c r="EK37">
        <v>1988</v>
      </c>
      <c r="EL37" t="s">
        <v>46</v>
      </c>
      <c r="EM37" t="s">
        <v>47</v>
      </c>
      <c r="EO37" t="s">
        <v>4</v>
      </c>
      <c r="EQ37">
        <v>0</v>
      </c>
      <c r="ER37">
        <v>1138.25</v>
      </c>
      <c r="ES37">
        <v>25.56</v>
      </c>
      <c r="ET37">
        <v>1083.51</v>
      </c>
      <c r="EU37">
        <v>84.79</v>
      </c>
      <c r="EV37">
        <v>29.18</v>
      </c>
      <c r="EW37">
        <v>2.09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149</v>
      </c>
      <c r="FY37">
        <v>158</v>
      </c>
      <c r="GA37" t="s">
        <v>4</v>
      </c>
      <c r="GD37">
        <v>0</v>
      </c>
      <c r="GF37">
        <v>1199358454</v>
      </c>
      <c r="GG37">
        <v>2</v>
      </c>
      <c r="GH37">
        <v>1</v>
      </c>
      <c r="GI37">
        <v>2</v>
      </c>
      <c r="GJ37">
        <v>0</v>
      </c>
      <c r="GK37">
        <f>ROUND(R37*(S12)/100,2)</f>
        <v>3701567.82</v>
      </c>
      <c r="GL37">
        <f t="shared" si="51"/>
        <v>0</v>
      </c>
      <c r="GM37">
        <f t="shared" si="52"/>
        <v>14813083.24</v>
      </c>
      <c r="GN37">
        <f t="shared" si="53"/>
        <v>14813083.24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4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18</v>
      </c>
      <c r="B38" s="2">
        <v>1</v>
      </c>
      <c r="C38" s="2">
        <v>25</v>
      </c>
      <c r="D38" s="2"/>
      <c r="E38" s="2" t="s">
        <v>48</v>
      </c>
      <c r="F38" s="2" t="s">
        <v>49</v>
      </c>
      <c r="G38" s="2" t="s">
        <v>50</v>
      </c>
      <c r="H38" s="2" t="s">
        <v>51</v>
      </c>
      <c r="I38" s="2">
        <f>I36*J38</f>
        <v>118536</v>
      </c>
      <c r="J38" s="2">
        <v>118.536</v>
      </c>
      <c r="K38" s="2">
        <v>132</v>
      </c>
      <c r="L38" s="2"/>
      <c r="M38" s="2"/>
      <c r="N38" s="2"/>
      <c r="O38" s="2">
        <f t="shared" si="21"/>
        <v>223825.6</v>
      </c>
      <c r="P38" s="2">
        <f t="shared" si="22"/>
        <v>223825.6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108952800</v>
      </c>
      <c r="AB38" s="2">
        <f t="shared" si="32"/>
        <v>1.75</v>
      </c>
      <c r="AC38" s="2">
        <f t="shared" si="33"/>
        <v>1.75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1.75</v>
      </c>
      <c r="AL38" s="2">
        <v>1.75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149</v>
      </c>
      <c r="AU38" s="2">
        <v>158</v>
      </c>
      <c r="AV38" s="2">
        <v>1.0469999999999999</v>
      </c>
      <c r="AW38" s="2">
        <v>1.079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3</v>
      </c>
      <c r="BI38" s="2">
        <v>1</v>
      </c>
      <c r="BJ38" s="2" t="s">
        <v>52</v>
      </c>
      <c r="BK38" s="2"/>
      <c r="BL38" s="2"/>
      <c r="BM38" s="2">
        <v>1988</v>
      </c>
      <c r="BN38" s="2">
        <v>0</v>
      </c>
      <c r="BO38" s="2" t="s">
        <v>4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149</v>
      </c>
      <c r="CA38" s="2">
        <v>158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223825.6</v>
      </c>
      <c r="CQ38" s="2">
        <f t="shared" si="42"/>
        <v>1.89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51</v>
      </c>
      <c r="DW38" s="2" t="s">
        <v>51</v>
      </c>
      <c r="DX38" s="2">
        <v>1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108960651</v>
      </c>
      <c r="EF38" s="2">
        <v>30</v>
      </c>
      <c r="EG38" s="2" t="s">
        <v>23</v>
      </c>
      <c r="EH38" s="2">
        <v>0</v>
      </c>
      <c r="EI38" s="2" t="s">
        <v>4</v>
      </c>
      <c r="EJ38" s="2">
        <v>1</v>
      </c>
      <c r="EK38" s="2">
        <v>1988</v>
      </c>
      <c r="EL38" s="2" t="s">
        <v>46</v>
      </c>
      <c r="EM38" s="2" t="s">
        <v>47</v>
      </c>
      <c r="EN38" s="2"/>
      <c r="EO38" s="2" t="s">
        <v>4</v>
      </c>
      <c r="EP38" s="2"/>
      <c r="EQ38" s="2">
        <v>0</v>
      </c>
      <c r="ER38" s="2">
        <v>1.75</v>
      </c>
      <c r="ES38" s="2">
        <v>1.75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149</v>
      </c>
      <c r="FY38" s="2">
        <v>158</v>
      </c>
      <c r="FZ38" s="2"/>
      <c r="GA38" s="2" t="s">
        <v>4</v>
      </c>
      <c r="GB38" s="2"/>
      <c r="GC38" s="2"/>
      <c r="GD38" s="2">
        <v>0</v>
      </c>
      <c r="GE38" s="2"/>
      <c r="GF38" s="2">
        <v>-186124395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223825.6</v>
      </c>
      <c r="GN38" s="2">
        <f t="shared" si="53"/>
        <v>223825.6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53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38</v>
      </c>
      <c r="E39" t="s">
        <v>48</v>
      </c>
      <c r="F39" t="s">
        <v>49</v>
      </c>
      <c r="G39" t="s">
        <v>50</v>
      </c>
      <c r="H39" t="s">
        <v>51</v>
      </c>
      <c r="I39">
        <f>I37*J39</f>
        <v>118536</v>
      </c>
      <c r="J39">
        <v>118.536</v>
      </c>
      <c r="K39">
        <v>132</v>
      </c>
      <c r="O39">
        <f t="shared" si="21"/>
        <v>1839846.43</v>
      </c>
      <c r="P39">
        <f t="shared" si="22"/>
        <v>1839846.43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108952798</v>
      </c>
      <c r="AB39">
        <f t="shared" si="32"/>
        <v>1.75</v>
      </c>
      <c r="AC39">
        <f t="shared" si="33"/>
        <v>1.75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1.75</v>
      </c>
      <c r="AL39">
        <v>1.75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1.079</v>
      </c>
      <c r="AZ39">
        <v>1</v>
      </c>
      <c r="BA39">
        <v>1</v>
      </c>
      <c r="BB39">
        <v>1</v>
      </c>
      <c r="BC39">
        <v>8.2200000000000006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52</v>
      </c>
      <c r="BM39">
        <v>1988</v>
      </c>
      <c r="BN39">
        <v>0</v>
      </c>
      <c r="BO39" t="s">
        <v>49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0</v>
      </c>
      <c r="CA39">
        <v>0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1839846.43</v>
      </c>
      <c r="CQ39">
        <f t="shared" si="42"/>
        <v>15.54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149</v>
      </c>
      <c r="DO39">
        <v>158</v>
      </c>
      <c r="DP39">
        <v>1.0469999999999999</v>
      </c>
      <c r="DQ39">
        <v>1.079</v>
      </c>
      <c r="DU39">
        <v>1009</v>
      </c>
      <c r="DV39" t="s">
        <v>51</v>
      </c>
      <c r="DW39" t="s">
        <v>51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108960651</v>
      </c>
      <c r="EF39">
        <v>30</v>
      </c>
      <c r="EG39" t="s">
        <v>23</v>
      </c>
      <c r="EH39">
        <v>0</v>
      </c>
      <c r="EI39" t="s">
        <v>4</v>
      </c>
      <c r="EJ39">
        <v>1</v>
      </c>
      <c r="EK39">
        <v>1988</v>
      </c>
      <c r="EL39" t="s">
        <v>46</v>
      </c>
      <c r="EM39" t="s">
        <v>47</v>
      </c>
      <c r="EO39" t="s">
        <v>4</v>
      </c>
      <c r="EQ39">
        <v>0</v>
      </c>
      <c r="ER39">
        <v>1.75</v>
      </c>
      <c r="ES39">
        <v>1.75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0"/>
        <v>0</v>
      </c>
      <c r="FS39">
        <v>0</v>
      </c>
      <c r="FX39">
        <v>149</v>
      </c>
      <c r="FY39">
        <v>158</v>
      </c>
      <c r="GA39" t="s">
        <v>4</v>
      </c>
      <c r="GD39">
        <v>0</v>
      </c>
      <c r="GF39">
        <v>-186124395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1839846.43</v>
      </c>
      <c r="GN39">
        <f t="shared" si="53"/>
        <v>1839846.43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4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4</v>
      </c>
      <c r="HF39" t="s">
        <v>4</v>
      </c>
      <c r="HM39" t="s">
        <v>53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18</v>
      </c>
      <c r="B40" s="2">
        <v>1</v>
      </c>
      <c r="C40" s="2">
        <v>27</v>
      </c>
      <c r="D40" s="2"/>
      <c r="E40" s="2" t="s">
        <v>54</v>
      </c>
      <c r="F40" s="2" t="s">
        <v>55</v>
      </c>
      <c r="G40" s="2" t="s">
        <v>249</v>
      </c>
      <c r="H40" s="2" t="s">
        <v>56</v>
      </c>
      <c r="I40" s="2">
        <f>I36*J40</f>
        <v>6145.1935999999996</v>
      </c>
      <c r="J40" s="2">
        <v>6.1451935999999998</v>
      </c>
      <c r="K40" s="2">
        <v>6.8432000000000004</v>
      </c>
      <c r="L40" s="2"/>
      <c r="M40" s="2"/>
      <c r="N40" s="2"/>
      <c r="O40" s="2">
        <f t="shared" si="21"/>
        <v>632366.42000000004</v>
      </c>
      <c r="P40" s="2">
        <f t="shared" si="22"/>
        <v>632366.42000000004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108952800</v>
      </c>
      <c r="AB40" s="2">
        <f t="shared" si="32"/>
        <v>95.37</v>
      </c>
      <c r="AC40" s="2">
        <f t="shared" si="33"/>
        <v>95.37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95.37</v>
      </c>
      <c r="AL40" s="2">
        <v>95.37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149</v>
      </c>
      <c r="AU40" s="2">
        <v>158</v>
      </c>
      <c r="AV40" s="2">
        <v>1.0469999999999999</v>
      </c>
      <c r="AW40" s="2">
        <v>1.079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3</v>
      </c>
      <c r="BI40" s="2">
        <v>1</v>
      </c>
      <c r="BJ40" s="2" t="s">
        <v>57</v>
      </c>
      <c r="BK40" s="2"/>
      <c r="BL40" s="2"/>
      <c r="BM40" s="2">
        <v>1988</v>
      </c>
      <c r="BN40" s="2">
        <v>0</v>
      </c>
      <c r="BO40" s="2" t="s">
        <v>4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149</v>
      </c>
      <c r="CA40" s="2">
        <v>158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632366.42000000004</v>
      </c>
      <c r="CQ40" s="2">
        <f t="shared" si="42"/>
        <v>102.9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1002</v>
      </c>
      <c r="DV40" s="2" t="s">
        <v>56</v>
      </c>
      <c r="DW40" s="2" t="s">
        <v>56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108960651</v>
      </c>
      <c r="EF40" s="2">
        <v>30</v>
      </c>
      <c r="EG40" s="2" t="s">
        <v>23</v>
      </c>
      <c r="EH40" s="2">
        <v>0</v>
      </c>
      <c r="EI40" s="2" t="s">
        <v>4</v>
      </c>
      <c r="EJ40" s="2">
        <v>1</v>
      </c>
      <c r="EK40" s="2">
        <v>1988</v>
      </c>
      <c r="EL40" s="2" t="s">
        <v>46</v>
      </c>
      <c r="EM40" s="2" t="s">
        <v>47</v>
      </c>
      <c r="EN40" s="2"/>
      <c r="EO40" s="2" t="s">
        <v>4</v>
      </c>
      <c r="EP40" s="2"/>
      <c r="EQ40" s="2">
        <v>0</v>
      </c>
      <c r="ER40" s="2">
        <v>95.37</v>
      </c>
      <c r="ES40" s="2">
        <v>95.37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149</v>
      </c>
      <c r="FY40" s="2">
        <v>158</v>
      </c>
      <c r="FZ40" s="2"/>
      <c r="GA40" s="2" t="s">
        <v>4</v>
      </c>
      <c r="GB40" s="2"/>
      <c r="GC40" s="2"/>
      <c r="GD40" s="2">
        <v>0</v>
      </c>
      <c r="GE40" s="2"/>
      <c r="GF40" s="2">
        <v>-1397559459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1"/>
        <v>0</v>
      </c>
      <c r="GM40" s="2">
        <f t="shared" si="52"/>
        <v>632366.42000000004</v>
      </c>
      <c r="GN40" s="2">
        <f t="shared" si="53"/>
        <v>632366.42000000004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3</v>
      </c>
      <c r="GT40" s="2">
        <v>0</v>
      </c>
      <c r="GU40" s="2" t="s">
        <v>4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53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40</v>
      </c>
      <c r="E41" t="s">
        <v>54</v>
      </c>
      <c r="F41" t="s">
        <v>55</v>
      </c>
      <c r="G41" t="s">
        <v>249</v>
      </c>
      <c r="H41" t="s">
        <v>56</v>
      </c>
      <c r="I41">
        <f>I37*J41</f>
        <v>6145.1935999999996</v>
      </c>
      <c r="J41">
        <v>6.1451935999999998</v>
      </c>
      <c r="K41">
        <v>6.8432000000000004</v>
      </c>
      <c r="O41">
        <f t="shared" si="21"/>
        <v>3939642.8</v>
      </c>
      <c r="P41">
        <f t="shared" si="22"/>
        <v>3939642.8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108952798</v>
      </c>
      <c r="AB41">
        <f t="shared" si="32"/>
        <v>95.37</v>
      </c>
      <c r="AC41">
        <f t="shared" si="33"/>
        <v>95.37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95.37</v>
      </c>
      <c r="AL41">
        <v>95.37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1.079</v>
      </c>
      <c r="AZ41">
        <v>1</v>
      </c>
      <c r="BA41">
        <v>1</v>
      </c>
      <c r="BB41">
        <v>1</v>
      </c>
      <c r="BC41">
        <v>6.23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57</v>
      </c>
      <c r="BM41">
        <v>1988</v>
      </c>
      <c r="BN41">
        <v>0</v>
      </c>
      <c r="BO41" t="s">
        <v>55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0</v>
      </c>
      <c r="CA41">
        <v>0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3939642.8</v>
      </c>
      <c r="CQ41">
        <f t="shared" si="42"/>
        <v>641.07000000000005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149</v>
      </c>
      <c r="DO41">
        <v>158</v>
      </c>
      <c r="DP41">
        <v>1.0469999999999999</v>
      </c>
      <c r="DQ41">
        <v>1.079</v>
      </c>
      <c r="DU41">
        <v>1002</v>
      </c>
      <c r="DV41" t="s">
        <v>56</v>
      </c>
      <c r="DW41" t="s">
        <v>56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108960651</v>
      </c>
      <c r="EF41">
        <v>30</v>
      </c>
      <c r="EG41" t="s">
        <v>23</v>
      </c>
      <c r="EH41">
        <v>0</v>
      </c>
      <c r="EI41" t="s">
        <v>4</v>
      </c>
      <c r="EJ41">
        <v>1</v>
      </c>
      <c r="EK41">
        <v>1988</v>
      </c>
      <c r="EL41" t="s">
        <v>46</v>
      </c>
      <c r="EM41" t="s">
        <v>47</v>
      </c>
      <c r="EO41" t="s">
        <v>4</v>
      </c>
      <c r="EQ41">
        <v>0</v>
      </c>
      <c r="ER41">
        <v>95.37</v>
      </c>
      <c r="ES41">
        <v>95.37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0"/>
        <v>0</v>
      </c>
      <c r="FS41">
        <v>0</v>
      </c>
      <c r="FX41">
        <v>149</v>
      </c>
      <c r="FY41">
        <v>158</v>
      </c>
      <c r="GA41" t="s">
        <v>4</v>
      </c>
      <c r="GD41">
        <v>0</v>
      </c>
      <c r="GF41">
        <v>-1397559459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 t="shared" si="52"/>
        <v>3939642.8</v>
      </c>
      <c r="GN41">
        <f t="shared" si="53"/>
        <v>3939642.8</v>
      </c>
      <c r="GO41">
        <f t="shared" si="54"/>
        <v>0</v>
      </c>
      <c r="GP41">
        <f t="shared" si="55"/>
        <v>0</v>
      </c>
      <c r="GR41">
        <v>0</v>
      </c>
      <c r="GS41">
        <v>3</v>
      </c>
      <c r="GT41">
        <v>0</v>
      </c>
      <c r="GU41" t="s">
        <v>4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4</v>
      </c>
      <c r="HF41" t="s">
        <v>4</v>
      </c>
      <c r="HM41" t="s">
        <v>53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ROW(SmtRes!A53)</f>
        <v>53</v>
      </c>
      <c r="D42" s="2">
        <f>ROW(EtalonRes!A56)</f>
        <v>56</v>
      </c>
      <c r="E42" s="2" t="s">
        <v>4</v>
      </c>
      <c r="F42" s="2" t="s">
        <v>58</v>
      </c>
      <c r="G42" s="2" t="s">
        <v>59</v>
      </c>
      <c r="H42" s="2" t="s">
        <v>44</v>
      </c>
      <c r="I42" s="2">
        <v>1000</v>
      </c>
      <c r="J42" s="2">
        <v>0</v>
      </c>
      <c r="K42" s="2">
        <v>1000</v>
      </c>
      <c r="L42" s="2"/>
      <c r="M42" s="2"/>
      <c r="N42" s="2"/>
      <c r="O42" s="2">
        <f t="shared" si="21"/>
        <v>2033563.13</v>
      </c>
      <c r="P42" s="2">
        <f t="shared" si="22"/>
        <v>24223.55</v>
      </c>
      <c r="Q42" s="2">
        <f t="shared" si="23"/>
        <v>1978934.7</v>
      </c>
      <c r="R42" s="2">
        <f t="shared" si="24"/>
        <v>97035.96</v>
      </c>
      <c r="S42" s="2">
        <f t="shared" si="25"/>
        <v>30404.880000000001</v>
      </c>
      <c r="T42" s="2">
        <f t="shared" si="26"/>
        <v>0</v>
      </c>
      <c r="U42" s="2">
        <f t="shared" si="27"/>
        <v>2177.7600000000002</v>
      </c>
      <c r="V42" s="2">
        <f t="shared" si="28"/>
        <v>0</v>
      </c>
      <c r="W42" s="2">
        <f t="shared" si="29"/>
        <v>0</v>
      </c>
      <c r="X42" s="2">
        <f t="shared" si="30"/>
        <v>45303.27</v>
      </c>
      <c r="Y42" s="2">
        <f t="shared" si="31"/>
        <v>48039.71</v>
      </c>
      <c r="Z42" s="2"/>
      <c r="AA42" s="2">
        <v>-1</v>
      </c>
      <c r="AB42" s="2">
        <f t="shared" si="32"/>
        <v>1941.59</v>
      </c>
      <c r="AC42" s="2">
        <f t="shared" si="33"/>
        <v>22.45</v>
      </c>
      <c r="AD42" s="2">
        <f t="shared" si="34"/>
        <v>1890.1</v>
      </c>
      <c r="AE42" s="2">
        <f t="shared" si="35"/>
        <v>92.68</v>
      </c>
      <c r="AF42" s="2">
        <f t="shared" si="36"/>
        <v>29.04</v>
      </c>
      <c r="AG42" s="2">
        <f t="shared" si="37"/>
        <v>0</v>
      </c>
      <c r="AH42" s="2">
        <f t="shared" si="38"/>
        <v>2.08</v>
      </c>
      <c r="AI42" s="2">
        <f t="shared" si="39"/>
        <v>0</v>
      </c>
      <c r="AJ42" s="2">
        <f t="shared" si="40"/>
        <v>0</v>
      </c>
      <c r="AK42" s="2">
        <v>1941.59</v>
      </c>
      <c r="AL42" s="2">
        <v>22.45</v>
      </c>
      <c r="AM42" s="2">
        <v>1890.1</v>
      </c>
      <c r="AN42" s="2">
        <v>92.68</v>
      </c>
      <c r="AO42" s="2">
        <v>29.04</v>
      </c>
      <c r="AP42" s="2">
        <v>0</v>
      </c>
      <c r="AQ42" s="2">
        <v>2.08</v>
      </c>
      <c r="AR42" s="2">
        <v>0</v>
      </c>
      <c r="AS42" s="2">
        <v>0</v>
      </c>
      <c r="AT42" s="2">
        <v>149</v>
      </c>
      <c r="AU42" s="2">
        <v>158</v>
      </c>
      <c r="AV42" s="2">
        <v>1.0469999999999999</v>
      </c>
      <c r="AW42" s="2">
        <v>1.079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1</v>
      </c>
      <c r="BJ42" s="2" t="s">
        <v>60</v>
      </c>
      <c r="BK42" s="2"/>
      <c r="BL42" s="2"/>
      <c r="BM42" s="2">
        <v>1989</v>
      </c>
      <c r="BN42" s="2">
        <v>0</v>
      </c>
      <c r="BO42" s="2" t="s">
        <v>4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149</v>
      </c>
      <c r="CA42" s="2">
        <v>158</v>
      </c>
      <c r="CB42" s="2" t="s">
        <v>4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</v>
      </c>
      <c r="CO42" s="2">
        <v>0</v>
      </c>
      <c r="CP42" s="2">
        <f t="shared" si="41"/>
        <v>2033563.13</v>
      </c>
      <c r="CQ42" s="2">
        <f t="shared" si="42"/>
        <v>24.22</v>
      </c>
      <c r="CR42" s="2">
        <f t="shared" si="43"/>
        <v>1978.93</v>
      </c>
      <c r="CS42" s="2">
        <f t="shared" si="44"/>
        <v>97.04</v>
      </c>
      <c r="CT42" s="2">
        <f t="shared" si="45"/>
        <v>30.4</v>
      </c>
      <c r="CU42" s="2">
        <f t="shared" si="46"/>
        <v>0</v>
      </c>
      <c r="CV42" s="2">
        <f t="shared" si="47"/>
        <v>2.1777600000000001</v>
      </c>
      <c r="CW42" s="2">
        <f t="shared" si="48"/>
        <v>0</v>
      </c>
      <c r="CX42" s="2">
        <f t="shared" si="49"/>
        <v>0</v>
      </c>
      <c r="CY42" s="2">
        <f>((S42*BZ42)/100)</f>
        <v>45303.271200000003</v>
      </c>
      <c r="CZ42" s="2">
        <f>((S42*CA42)/100)</f>
        <v>48039.710400000004</v>
      </c>
      <c r="DA42" s="2"/>
      <c r="DB42" s="2"/>
      <c r="DC42" s="2" t="s">
        <v>4</v>
      </c>
      <c r="DD42" s="2" t="s">
        <v>4</v>
      </c>
      <c r="DE42" s="2" t="s">
        <v>4</v>
      </c>
      <c r="DF42" s="2" t="s">
        <v>4</v>
      </c>
      <c r="DG42" s="2" t="s">
        <v>4</v>
      </c>
      <c r="DH42" s="2" t="s">
        <v>4</v>
      </c>
      <c r="DI42" s="2" t="s">
        <v>4</v>
      </c>
      <c r="DJ42" s="2" t="s">
        <v>4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44</v>
      </c>
      <c r="DW42" s="2" t="s">
        <v>44</v>
      </c>
      <c r="DX42" s="2">
        <v>1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108960652</v>
      </c>
      <c r="EF42" s="2">
        <v>30</v>
      </c>
      <c r="EG42" s="2" t="s">
        <v>23</v>
      </c>
      <c r="EH42" s="2">
        <v>0</v>
      </c>
      <c r="EI42" s="2" t="s">
        <v>4</v>
      </c>
      <c r="EJ42" s="2">
        <v>1</v>
      </c>
      <c r="EK42" s="2">
        <v>1989</v>
      </c>
      <c r="EL42" s="2" t="s">
        <v>61</v>
      </c>
      <c r="EM42" s="2" t="s">
        <v>62</v>
      </c>
      <c r="EN42" s="2"/>
      <c r="EO42" s="2" t="s">
        <v>4</v>
      </c>
      <c r="EP42" s="2"/>
      <c r="EQ42" s="2">
        <v>132096</v>
      </c>
      <c r="ER42" s="2">
        <v>1941.59</v>
      </c>
      <c r="ES42" s="2">
        <v>22.45</v>
      </c>
      <c r="ET42" s="2">
        <v>1890.1</v>
      </c>
      <c r="EU42" s="2">
        <v>92.68</v>
      </c>
      <c r="EV42" s="2">
        <v>29.04</v>
      </c>
      <c r="EW42" s="2">
        <v>2.08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149</v>
      </c>
      <c r="FY42" s="2">
        <v>158</v>
      </c>
      <c r="FZ42" s="2"/>
      <c r="GA42" s="2" t="s">
        <v>4</v>
      </c>
      <c r="GB42" s="2"/>
      <c r="GC42" s="2"/>
      <c r="GD42" s="2">
        <v>0</v>
      </c>
      <c r="GE42" s="2"/>
      <c r="GF42" s="2">
        <v>-796461904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169812.93</v>
      </c>
      <c r="GL42" s="2">
        <f t="shared" si="51"/>
        <v>0</v>
      </c>
      <c r="GM42" s="2">
        <f t="shared" si="52"/>
        <v>2296719.04</v>
      </c>
      <c r="GN42" s="2">
        <f t="shared" si="53"/>
        <v>2296719.04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ROW(SmtRes!A66)</f>
        <v>66</v>
      </c>
      <c r="D43">
        <f>ROW(EtalonRes!A70)</f>
        <v>70</v>
      </c>
      <c r="E43" t="s">
        <v>4</v>
      </c>
      <c r="F43" t="s">
        <v>58</v>
      </c>
      <c r="G43" t="s">
        <v>59</v>
      </c>
      <c r="H43" t="s">
        <v>44</v>
      </c>
      <c r="I43">
        <v>1000</v>
      </c>
      <c r="J43">
        <v>0</v>
      </c>
      <c r="K43">
        <v>1000</v>
      </c>
      <c r="O43">
        <f t="shared" si="21"/>
        <v>15352425.17</v>
      </c>
      <c r="P43">
        <f t="shared" si="22"/>
        <v>113850.69</v>
      </c>
      <c r="Q43">
        <f t="shared" si="23"/>
        <v>14446223.310000001</v>
      </c>
      <c r="R43">
        <f t="shared" si="24"/>
        <v>2528757.12</v>
      </c>
      <c r="S43">
        <f t="shared" si="25"/>
        <v>792351.17</v>
      </c>
      <c r="T43">
        <f t="shared" si="26"/>
        <v>0</v>
      </c>
      <c r="U43">
        <f t="shared" si="27"/>
        <v>2177.7600000000002</v>
      </c>
      <c r="V43">
        <f t="shared" si="28"/>
        <v>0</v>
      </c>
      <c r="W43">
        <f t="shared" si="29"/>
        <v>0</v>
      </c>
      <c r="X43">
        <f t="shared" si="30"/>
        <v>942897.89</v>
      </c>
      <c r="Y43">
        <f t="shared" si="31"/>
        <v>443716.66</v>
      </c>
      <c r="AA43">
        <v>-1</v>
      </c>
      <c r="AB43">
        <f t="shared" si="32"/>
        <v>1941.59</v>
      </c>
      <c r="AC43">
        <f t="shared" si="33"/>
        <v>22.45</v>
      </c>
      <c r="AD43">
        <f t="shared" si="34"/>
        <v>1890.1</v>
      </c>
      <c r="AE43">
        <f t="shared" si="35"/>
        <v>92.68</v>
      </c>
      <c r="AF43">
        <f t="shared" si="36"/>
        <v>29.04</v>
      </c>
      <c r="AG43">
        <f t="shared" si="37"/>
        <v>0</v>
      </c>
      <c r="AH43">
        <f t="shared" si="38"/>
        <v>2.08</v>
      </c>
      <c r="AI43">
        <f t="shared" si="39"/>
        <v>0</v>
      </c>
      <c r="AJ43">
        <f t="shared" si="40"/>
        <v>0</v>
      </c>
      <c r="AK43">
        <v>1941.59</v>
      </c>
      <c r="AL43">
        <v>22.45</v>
      </c>
      <c r="AM43">
        <v>1890.1</v>
      </c>
      <c r="AN43">
        <v>92.68</v>
      </c>
      <c r="AO43">
        <v>29.04</v>
      </c>
      <c r="AP43">
        <v>0</v>
      </c>
      <c r="AQ43">
        <v>2.08</v>
      </c>
      <c r="AR43">
        <v>0</v>
      </c>
      <c r="AS43">
        <v>0</v>
      </c>
      <c r="AT43">
        <v>119</v>
      </c>
      <c r="AU43">
        <v>56</v>
      </c>
      <c r="AV43">
        <v>1.0469999999999999</v>
      </c>
      <c r="AW43">
        <v>1.079</v>
      </c>
      <c r="AZ43">
        <v>1</v>
      </c>
      <c r="BA43">
        <v>26.06</v>
      </c>
      <c r="BB43">
        <v>7.3</v>
      </c>
      <c r="BC43">
        <v>4.7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60</v>
      </c>
      <c r="BM43">
        <v>1989</v>
      </c>
      <c r="BN43">
        <v>0</v>
      </c>
      <c r="BO43" t="s">
        <v>58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119</v>
      </c>
      <c r="CA43">
        <v>56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41"/>
        <v>15352425.17</v>
      </c>
      <c r="CQ43">
        <f t="shared" si="42"/>
        <v>113.83</v>
      </c>
      <c r="CR43">
        <f t="shared" si="43"/>
        <v>14446.19</v>
      </c>
      <c r="CS43">
        <f t="shared" si="44"/>
        <v>2528.86</v>
      </c>
      <c r="CT43">
        <f t="shared" si="45"/>
        <v>792.22</v>
      </c>
      <c r="CU43">
        <f t="shared" si="46"/>
        <v>0</v>
      </c>
      <c r="CV43">
        <f t="shared" si="47"/>
        <v>2.1777600000000001</v>
      </c>
      <c r="CW43">
        <f t="shared" si="48"/>
        <v>0</v>
      </c>
      <c r="CX43">
        <f t="shared" si="49"/>
        <v>0</v>
      </c>
      <c r="CY43">
        <f>S43*(BZ43/100)</f>
        <v>942897.89230000007</v>
      </c>
      <c r="CZ43">
        <f>S43*(CA43/100)</f>
        <v>443716.65520000004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149</v>
      </c>
      <c r="DO43">
        <v>158</v>
      </c>
      <c r="DP43">
        <v>1.0469999999999999</v>
      </c>
      <c r="DQ43">
        <v>1.079</v>
      </c>
      <c r="DU43">
        <v>1013</v>
      </c>
      <c r="DV43" t="s">
        <v>44</v>
      </c>
      <c r="DW43" t="s">
        <v>44</v>
      </c>
      <c r="DX43">
        <v>1</v>
      </c>
      <c r="DZ43" t="s">
        <v>4</v>
      </c>
      <c r="EA43" t="s">
        <v>4</v>
      </c>
      <c r="EB43" t="s">
        <v>4</v>
      </c>
      <c r="EC43" t="s">
        <v>4</v>
      </c>
      <c r="EE43">
        <v>108960652</v>
      </c>
      <c r="EF43">
        <v>30</v>
      </c>
      <c r="EG43" t="s">
        <v>23</v>
      </c>
      <c r="EH43">
        <v>0</v>
      </c>
      <c r="EI43" t="s">
        <v>4</v>
      </c>
      <c r="EJ43">
        <v>1</v>
      </c>
      <c r="EK43">
        <v>1989</v>
      </c>
      <c r="EL43" t="s">
        <v>61</v>
      </c>
      <c r="EM43" t="s">
        <v>62</v>
      </c>
      <c r="EO43" t="s">
        <v>4</v>
      </c>
      <c r="EQ43">
        <v>132096</v>
      </c>
      <c r="ER43">
        <v>1941.59</v>
      </c>
      <c r="ES43">
        <v>22.45</v>
      </c>
      <c r="ET43">
        <v>1890.1</v>
      </c>
      <c r="EU43">
        <v>92.68</v>
      </c>
      <c r="EV43">
        <v>29.04</v>
      </c>
      <c r="EW43">
        <v>2.08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149</v>
      </c>
      <c r="FY43">
        <v>158</v>
      </c>
      <c r="GA43" t="s">
        <v>4</v>
      </c>
      <c r="GD43">
        <v>0</v>
      </c>
      <c r="GF43">
        <v>-796461904</v>
      </c>
      <c r="GG43">
        <v>2</v>
      </c>
      <c r="GH43">
        <v>1</v>
      </c>
      <c r="GI43">
        <v>2</v>
      </c>
      <c r="GJ43">
        <v>0</v>
      </c>
      <c r="GK43">
        <f>ROUND(R43*(S12)/100,2)</f>
        <v>4046011.39</v>
      </c>
      <c r="GL43">
        <f t="shared" si="51"/>
        <v>0</v>
      </c>
      <c r="GM43">
        <f t="shared" si="52"/>
        <v>20785051.109999999</v>
      </c>
      <c r="GN43">
        <f t="shared" si="53"/>
        <v>20785051.109999999</v>
      </c>
      <c r="GO43">
        <f t="shared" si="54"/>
        <v>0</v>
      </c>
      <c r="GP43">
        <f t="shared" si="55"/>
        <v>0</v>
      </c>
      <c r="GR43">
        <v>0</v>
      </c>
      <c r="GS43">
        <v>3</v>
      </c>
      <c r="GT43">
        <v>0</v>
      </c>
      <c r="GU43" t="s">
        <v>4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55" x14ac:dyDescent="0.2">
      <c r="A44" s="2">
        <v>18</v>
      </c>
      <c r="B44" s="2">
        <v>1</v>
      </c>
      <c r="C44" s="2">
        <v>51</v>
      </c>
      <c r="D44" s="2"/>
      <c r="E44" s="2" t="s">
        <v>4</v>
      </c>
      <c r="F44" s="2" t="s">
        <v>49</v>
      </c>
      <c r="G44" s="2" t="s">
        <v>50</v>
      </c>
      <c r="H44" s="2" t="s">
        <v>51</v>
      </c>
      <c r="I44" s="2">
        <f>I42*J44</f>
        <v>11680</v>
      </c>
      <c r="J44" s="2">
        <v>11.68</v>
      </c>
      <c r="K44" s="2">
        <v>116.8</v>
      </c>
      <c r="L44" s="2"/>
      <c r="M44" s="2"/>
      <c r="N44" s="2"/>
      <c r="O44" s="2">
        <f t="shared" si="21"/>
        <v>22054.76</v>
      </c>
      <c r="P44" s="2">
        <f t="shared" si="22"/>
        <v>22054.76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1.75</v>
      </c>
      <c r="AC44" s="2">
        <f t="shared" si="33"/>
        <v>1.75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1.75</v>
      </c>
      <c r="AL44" s="2">
        <v>1.75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149</v>
      </c>
      <c r="AU44" s="2">
        <v>158</v>
      </c>
      <c r="AV44" s="2">
        <v>1.0469999999999999</v>
      </c>
      <c r="AW44" s="2">
        <v>1.079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4</v>
      </c>
      <c r="BE44" s="2" t="s">
        <v>4</v>
      </c>
      <c r="BF44" s="2" t="s">
        <v>4</v>
      </c>
      <c r="BG44" s="2" t="s">
        <v>4</v>
      </c>
      <c r="BH44" s="2">
        <v>3</v>
      </c>
      <c r="BI44" s="2">
        <v>1</v>
      </c>
      <c r="BJ44" s="2" t="s">
        <v>52</v>
      </c>
      <c r="BK44" s="2"/>
      <c r="BL44" s="2"/>
      <c r="BM44" s="2">
        <v>1989</v>
      </c>
      <c r="BN44" s="2">
        <v>0</v>
      </c>
      <c r="BO44" s="2" t="s">
        <v>4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4</v>
      </c>
      <c r="BZ44" s="2">
        <v>149</v>
      </c>
      <c r="CA44" s="2">
        <v>158</v>
      </c>
      <c r="CB44" s="2" t="s">
        <v>4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</v>
      </c>
      <c r="CO44" s="2">
        <v>0</v>
      </c>
      <c r="CP44" s="2">
        <f t="shared" si="41"/>
        <v>22054.76</v>
      </c>
      <c r="CQ44" s="2">
        <f t="shared" si="42"/>
        <v>1.89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4</v>
      </c>
      <c r="DD44" s="2" t="s">
        <v>4</v>
      </c>
      <c r="DE44" s="2" t="s">
        <v>4</v>
      </c>
      <c r="DF44" s="2" t="s">
        <v>4</v>
      </c>
      <c r="DG44" s="2" t="s">
        <v>4</v>
      </c>
      <c r="DH44" s="2" t="s">
        <v>4</v>
      </c>
      <c r="DI44" s="2" t="s">
        <v>4</v>
      </c>
      <c r="DJ44" s="2" t="s">
        <v>4</v>
      </c>
      <c r="DK44" s="2" t="s">
        <v>4</v>
      </c>
      <c r="DL44" s="2" t="s">
        <v>4</v>
      </c>
      <c r="DM44" s="2" t="s">
        <v>4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51</v>
      </c>
      <c r="DW44" s="2" t="s">
        <v>51</v>
      </c>
      <c r="DX44" s="2">
        <v>1</v>
      </c>
      <c r="DY44" s="2"/>
      <c r="DZ44" s="2" t="s">
        <v>4</v>
      </c>
      <c r="EA44" s="2" t="s">
        <v>4</v>
      </c>
      <c r="EB44" s="2" t="s">
        <v>4</v>
      </c>
      <c r="EC44" s="2" t="s">
        <v>4</v>
      </c>
      <c r="ED44" s="2"/>
      <c r="EE44" s="2">
        <v>108960652</v>
      </c>
      <c r="EF44" s="2">
        <v>30</v>
      </c>
      <c r="EG44" s="2" t="s">
        <v>23</v>
      </c>
      <c r="EH44" s="2">
        <v>0</v>
      </c>
      <c r="EI44" s="2" t="s">
        <v>4</v>
      </c>
      <c r="EJ44" s="2">
        <v>1</v>
      </c>
      <c r="EK44" s="2">
        <v>1989</v>
      </c>
      <c r="EL44" s="2" t="s">
        <v>61</v>
      </c>
      <c r="EM44" s="2" t="s">
        <v>62</v>
      </c>
      <c r="EN44" s="2"/>
      <c r="EO44" s="2" t="s">
        <v>4</v>
      </c>
      <c r="EP44" s="2"/>
      <c r="EQ44" s="2">
        <v>1024</v>
      </c>
      <c r="ER44" s="2">
        <v>1.75</v>
      </c>
      <c r="ES44" s="2">
        <v>1.75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149</v>
      </c>
      <c r="FY44" s="2">
        <v>158</v>
      </c>
      <c r="FZ44" s="2"/>
      <c r="GA44" s="2" t="s">
        <v>4</v>
      </c>
      <c r="GB44" s="2"/>
      <c r="GC44" s="2"/>
      <c r="GD44" s="2">
        <v>0</v>
      </c>
      <c r="GE44" s="2"/>
      <c r="GF44" s="2">
        <v>-186124395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51"/>
        <v>0</v>
      </c>
      <c r="GM44" s="2">
        <f t="shared" si="52"/>
        <v>22054.76</v>
      </c>
      <c r="GN44" s="2">
        <f t="shared" si="53"/>
        <v>22054.76</v>
      </c>
      <c r="GO44" s="2">
        <f t="shared" si="54"/>
        <v>0</v>
      </c>
      <c r="GP44" s="2">
        <f t="shared" si="55"/>
        <v>0</v>
      </c>
      <c r="GQ44" s="2"/>
      <c r="GR44" s="2">
        <v>0</v>
      </c>
      <c r="GS44" s="2">
        <v>3</v>
      </c>
      <c r="GT44" s="2">
        <v>0</v>
      </c>
      <c r="GU44" s="2" t="s">
        <v>4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4</v>
      </c>
      <c r="HF44" s="2" t="s">
        <v>4</v>
      </c>
      <c r="HG44" s="2"/>
      <c r="HH44" s="2"/>
      <c r="HI44" s="2"/>
      <c r="HJ44" s="2"/>
      <c r="HK44" s="2"/>
      <c r="HL44" s="2"/>
      <c r="HM44" s="2" t="s">
        <v>63</v>
      </c>
      <c r="HN44" s="2" t="s">
        <v>4</v>
      </c>
      <c r="HO44" s="2" t="s">
        <v>4</v>
      </c>
      <c r="HP44" s="2" t="s">
        <v>4</v>
      </c>
      <c r="HQ44" s="2" t="s">
        <v>4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64</v>
      </c>
      <c r="E45" t="s">
        <v>4</v>
      </c>
      <c r="F45" t="s">
        <v>49</v>
      </c>
      <c r="G45" t="s">
        <v>50</v>
      </c>
      <c r="H45" t="s">
        <v>51</v>
      </c>
      <c r="I45">
        <f>I43*J45</f>
        <v>11680</v>
      </c>
      <c r="J45">
        <v>11.68</v>
      </c>
      <c r="K45">
        <v>116.8</v>
      </c>
      <c r="O45">
        <f t="shared" si="21"/>
        <v>181290.13</v>
      </c>
      <c r="P45">
        <f t="shared" si="22"/>
        <v>181290.13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1.75</v>
      </c>
      <c r="AC45">
        <f t="shared" si="33"/>
        <v>1.75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1.75</v>
      </c>
      <c r="AL45">
        <v>1.75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1.079</v>
      </c>
      <c r="AZ45">
        <v>1</v>
      </c>
      <c r="BA45">
        <v>1</v>
      </c>
      <c r="BB45">
        <v>1</v>
      </c>
      <c r="BC45">
        <v>8.2200000000000006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52</v>
      </c>
      <c r="BM45">
        <v>1989</v>
      </c>
      <c r="BN45">
        <v>0</v>
      </c>
      <c r="BO45" t="s">
        <v>49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B45" t="s">
        <v>4</v>
      </c>
      <c r="CE45">
        <v>30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41"/>
        <v>181290.13</v>
      </c>
      <c r="CQ45">
        <f t="shared" si="42"/>
        <v>15.54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149</v>
      </c>
      <c r="DO45">
        <v>158</v>
      </c>
      <c r="DP45">
        <v>1.0469999999999999</v>
      </c>
      <c r="DQ45">
        <v>1.079</v>
      </c>
      <c r="DU45">
        <v>1009</v>
      </c>
      <c r="DV45" t="s">
        <v>51</v>
      </c>
      <c r="DW45" t="s">
        <v>51</v>
      </c>
      <c r="DX45">
        <v>1</v>
      </c>
      <c r="DZ45" t="s">
        <v>4</v>
      </c>
      <c r="EA45" t="s">
        <v>4</v>
      </c>
      <c r="EB45" t="s">
        <v>4</v>
      </c>
      <c r="EC45" t="s">
        <v>4</v>
      </c>
      <c r="EE45">
        <v>108960652</v>
      </c>
      <c r="EF45">
        <v>30</v>
      </c>
      <c r="EG45" t="s">
        <v>23</v>
      </c>
      <c r="EH45">
        <v>0</v>
      </c>
      <c r="EI45" t="s">
        <v>4</v>
      </c>
      <c r="EJ45">
        <v>1</v>
      </c>
      <c r="EK45">
        <v>1989</v>
      </c>
      <c r="EL45" t="s">
        <v>61</v>
      </c>
      <c r="EM45" t="s">
        <v>62</v>
      </c>
      <c r="EO45" t="s">
        <v>4</v>
      </c>
      <c r="EQ45">
        <v>1024</v>
      </c>
      <c r="ER45">
        <v>1.75</v>
      </c>
      <c r="ES45">
        <v>1.75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0"/>
        <v>0</v>
      </c>
      <c r="FS45">
        <v>0</v>
      </c>
      <c r="FX45">
        <v>149</v>
      </c>
      <c r="FY45">
        <v>158</v>
      </c>
      <c r="GA45" t="s">
        <v>4</v>
      </c>
      <c r="GD45">
        <v>0</v>
      </c>
      <c r="GF45">
        <v>-186124395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1"/>
        <v>0</v>
      </c>
      <c r="GM45">
        <f t="shared" si="52"/>
        <v>181290.13</v>
      </c>
      <c r="GN45">
        <f t="shared" si="53"/>
        <v>181290.13</v>
      </c>
      <c r="GO45">
        <f t="shared" si="54"/>
        <v>0</v>
      </c>
      <c r="GP45">
        <f t="shared" si="55"/>
        <v>0</v>
      </c>
      <c r="GR45">
        <v>0</v>
      </c>
      <c r="GS45">
        <v>3</v>
      </c>
      <c r="GT45">
        <v>0</v>
      </c>
      <c r="GU45" t="s">
        <v>4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4</v>
      </c>
      <c r="HF45" t="s">
        <v>4</v>
      </c>
      <c r="HM45" t="s">
        <v>63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55" x14ac:dyDescent="0.2">
      <c r="A46" s="2">
        <v>18</v>
      </c>
      <c r="B46" s="2">
        <v>1</v>
      </c>
      <c r="C46" s="2">
        <v>53</v>
      </c>
      <c r="D46" s="2"/>
      <c r="E46" s="2" t="s">
        <v>4</v>
      </c>
      <c r="F46" s="2" t="s">
        <v>55</v>
      </c>
      <c r="G46" s="2" t="s">
        <v>64</v>
      </c>
      <c r="H46" s="2" t="s">
        <v>56</v>
      </c>
      <c r="I46" s="2">
        <f>I42*J46</f>
        <v>592.79999999999995</v>
      </c>
      <c r="J46" s="2">
        <v>0.59279999999999999</v>
      </c>
      <c r="K46" s="2">
        <v>5.9279999999999999</v>
      </c>
      <c r="L46" s="2"/>
      <c r="M46" s="2"/>
      <c r="N46" s="2"/>
      <c r="O46" s="2">
        <f t="shared" si="21"/>
        <v>61001.63</v>
      </c>
      <c r="P46" s="2">
        <f t="shared" si="22"/>
        <v>61001.63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95.37</v>
      </c>
      <c r="AC46" s="2">
        <f t="shared" si="33"/>
        <v>95.37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95.37</v>
      </c>
      <c r="AL46" s="2">
        <v>95.37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149</v>
      </c>
      <c r="AU46" s="2">
        <v>158</v>
      </c>
      <c r="AV46" s="2">
        <v>1.0469999999999999</v>
      </c>
      <c r="AW46" s="2">
        <v>1.079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4</v>
      </c>
      <c r="BE46" s="2" t="s">
        <v>4</v>
      </c>
      <c r="BF46" s="2" t="s">
        <v>4</v>
      </c>
      <c r="BG46" s="2" t="s">
        <v>4</v>
      </c>
      <c r="BH46" s="2">
        <v>3</v>
      </c>
      <c r="BI46" s="2">
        <v>1</v>
      </c>
      <c r="BJ46" s="2" t="s">
        <v>57</v>
      </c>
      <c r="BK46" s="2"/>
      <c r="BL46" s="2"/>
      <c r="BM46" s="2">
        <v>1989</v>
      </c>
      <c r="BN46" s="2">
        <v>0</v>
      </c>
      <c r="BO46" s="2" t="s">
        <v>4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4</v>
      </c>
      <c r="BZ46" s="2">
        <v>149</v>
      </c>
      <c r="CA46" s="2">
        <v>158</v>
      </c>
      <c r="CB46" s="2" t="s">
        <v>4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4</v>
      </c>
      <c r="CO46" s="2">
        <v>0</v>
      </c>
      <c r="CP46" s="2">
        <f t="shared" si="41"/>
        <v>61001.63</v>
      </c>
      <c r="CQ46" s="2">
        <f t="shared" si="42"/>
        <v>102.9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4</v>
      </c>
      <c r="DD46" s="2" t="s">
        <v>4</v>
      </c>
      <c r="DE46" s="2" t="s">
        <v>4</v>
      </c>
      <c r="DF46" s="2" t="s">
        <v>4</v>
      </c>
      <c r="DG46" s="2" t="s">
        <v>4</v>
      </c>
      <c r="DH46" s="2" t="s">
        <v>4</v>
      </c>
      <c r="DI46" s="2" t="s">
        <v>4</v>
      </c>
      <c r="DJ46" s="2" t="s">
        <v>4</v>
      </c>
      <c r="DK46" s="2" t="s">
        <v>4</v>
      </c>
      <c r="DL46" s="2" t="s">
        <v>4</v>
      </c>
      <c r="DM46" s="2" t="s">
        <v>4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1002</v>
      </c>
      <c r="DV46" s="2" t="s">
        <v>56</v>
      </c>
      <c r="DW46" s="2" t="s">
        <v>56</v>
      </c>
      <c r="DX46" s="2">
        <v>1</v>
      </c>
      <c r="DY46" s="2"/>
      <c r="DZ46" s="2" t="s">
        <v>4</v>
      </c>
      <c r="EA46" s="2" t="s">
        <v>4</v>
      </c>
      <c r="EB46" s="2" t="s">
        <v>4</v>
      </c>
      <c r="EC46" s="2" t="s">
        <v>4</v>
      </c>
      <c r="ED46" s="2"/>
      <c r="EE46" s="2">
        <v>108960652</v>
      </c>
      <c r="EF46" s="2">
        <v>30</v>
      </c>
      <c r="EG46" s="2" t="s">
        <v>23</v>
      </c>
      <c r="EH46" s="2">
        <v>0</v>
      </c>
      <c r="EI46" s="2" t="s">
        <v>4</v>
      </c>
      <c r="EJ46" s="2">
        <v>1</v>
      </c>
      <c r="EK46" s="2">
        <v>1989</v>
      </c>
      <c r="EL46" s="2" t="s">
        <v>61</v>
      </c>
      <c r="EM46" s="2" t="s">
        <v>62</v>
      </c>
      <c r="EN46" s="2"/>
      <c r="EO46" s="2" t="s">
        <v>4</v>
      </c>
      <c r="EP46" s="2"/>
      <c r="EQ46" s="2">
        <v>1024</v>
      </c>
      <c r="ER46" s="2">
        <v>95.37</v>
      </c>
      <c r="ES46" s="2">
        <v>95.37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149</v>
      </c>
      <c r="FY46" s="2">
        <v>158</v>
      </c>
      <c r="FZ46" s="2"/>
      <c r="GA46" s="2" t="s">
        <v>4</v>
      </c>
      <c r="GB46" s="2"/>
      <c r="GC46" s="2"/>
      <c r="GD46" s="2">
        <v>0</v>
      </c>
      <c r="GE46" s="2"/>
      <c r="GF46" s="2">
        <v>1448210296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51"/>
        <v>0</v>
      </c>
      <c r="GM46" s="2">
        <f t="shared" si="52"/>
        <v>61001.63</v>
      </c>
      <c r="GN46" s="2">
        <f t="shared" si="53"/>
        <v>61001.63</v>
      </c>
      <c r="GO46" s="2">
        <f t="shared" si="54"/>
        <v>0</v>
      </c>
      <c r="GP46" s="2">
        <f t="shared" si="55"/>
        <v>0</v>
      </c>
      <c r="GQ46" s="2"/>
      <c r="GR46" s="2">
        <v>0</v>
      </c>
      <c r="GS46" s="2">
        <v>3</v>
      </c>
      <c r="GT46" s="2">
        <v>0</v>
      </c>
      <c r="GU46" s="2" t="s">
        <v>4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4</v>
      </c>
      <c r="HF46" s="2" t="s">
        <v>4</v>
      </c>
      <c r="HG46" s="2"/>
      <c r="HH46" s="2"/>
      <c r="HI46" s="2"/>
      <c r="HJ46" s="2"/>
      <c r="HK46" s="2"/>
      <c r="HL46" s="2"/>
      <c r="HM46" s="2" t="s">
        <v>63</v>
      </c>
      <c r="HN46" s="2" t="s">
        <v>4</v>
      </c>
      <c r="HO46" s="2" t="s">
        <v>4</v>
      </c>
      <c r="HP46" s="2" t="s">
        <v>4</v>
      </c>
      <c r="HQ46" s="2" t="s">
        <v>4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66</v>
      </c>
      <c r="E47" t="s">
        <v>4</v>
      </c>
      <c r="F47" t="s">
        <v>55</v>
      </c>
      <c r="G47" t="s">
        <v>64</v>
      </c>
      <c r="H47" t="s">
        <v>56</v>
      </c>
      <c r="I47">
        <f>I43*J47</f>
        <v>592.79999999999995</v>
      </c>
      <c r="J47">
        <v>0.59279999999999999</v>
      </c>
      <c r="K47">
        <v>5.9279999999999999</v>
      </c>
      <c r="O47">
        <f t="shared" si="21"/>
        <v>380040.15</v>
      </c>
      <c r="P47">
        <f t="shared" si="22"/>
        <v>380040.15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95.37</v>
      </c>
      <c r="AC47">
        <f t="shared" si="33"/>
        <v>95.37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95.37</v>
      </c>
      <c r="AL47">
        <v>95.37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1.079</v>
      </c>
      <c r="AZ47">
        <v>1</v>
      </c>
      <c r="BA47">
        <v>1</v>
      </c>
      <c r="BB47">
        <v>1</v>
      </c>
      <c r="BC47">
        <v>6.23</v>
      </c>
      <c r="BD47" t="s">
        <v>4</v>
      </c>
      <c r="BE47" t="s">
        <v>4</v>
      </c>
      <c r="BF47" t="s">
        <v>4</v>
      </c>
      <c r="BG47" t="s">
        <v>4</v>
      </c>
      <c r="BH47">
        <v>3</v>
      </c>
      <c r="BI47">
        <v>1</v>
      </c>
      <c r="BJ47" t="s">
        <v>57</v>
      </c>
      <c r="BM47">
        <v>1989</v>
      </c>
      <c r="BN47">
        <v>0</v>
      </c>
      <c r="BO47" t="s">
        <v>55</v>
      </c>
      <c r="BP47">
        <v>1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0</v>
      </c>
      <c r="CA47">
        <v>0</v>
      </c>
      <c r="CB47" t="s">
        <v>4</v>
      </c>
      <c r="CE47">
        <v>30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41"/>
        <v>380040.15</v>
      </c>
      <c r="CQ47">
        <f t="shared" si="42"/>
        <v>641.07000000000005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>S47*(BZ47/100)</f>
        <v>0</v>
      </c>
      <c r="CZ47">
        <f>S47*(CA47/100)</f>
        <v>0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149</v>
      </c>
      <c r="DO47">
        <v>158</v>
      </c>
      <c r="DP47">
        <v>1.0469999999999999</v>
      </c>
      <c r="DQ47">
        <v>1.079</v>
      </c>
      <c r="DU47">
        <v>1002</v>
      </c>
      <c r="DV47" t="s">
        <v>56</v>
      </c>
      <c r="DW47" t="s">
        <v>56</v>
      </c>
      <c r="DX47">
        <v>1</v>
      </c>
      <c r="DZ47" t="s">
        <v>4</v>
      </c>
      <c r="EA47" t="s">
        <v>4</v>
      </c>
      <c r="EB47" t="s">
        <v>4</v>
      </c>
      <c r="EC47" t="s">
        <v>4</v>
      </c>
      <c r="EE47">
        <v>108960652</v>
      </c>
      <c r="EF47">
        <v>30</v>
      </c>
      <c r="EG47" t="s">
        <v>23</v>
      </c>
      <c r="EH47">
        <v>0</v>
      </c>
      <c r="EI47" t="s">
        <v>4</v>
      </c>
      <c r="EJ47">
        <v>1</v>
      </c>
      <c r="EK47">
        <v>1989</v>
      </c>
      <c r="EL47" t="s">
        <v>61</v>
      </c>
      <c r="EM47" t="s">
        <v>62</v>
      </c>
      <c r="EO47" t="s">
        <v>4</v>
      </c>
      <c r="EQ47">
        <v>1024</v>
      </c>
      <c r="ER47">
        <v>95.37</v>
      </c>
      <c r="ES47">
        <v>95.37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0"/>
        <v>0</v>
      </c>
      <c r="FS47">
        <v>0</v>
      </c>
      <c r="FX47">
        <v>149</v>
      </c>
      <c r="FY47">
        <v>158</v>
      </c>
      <c r="GA47" t="s">
        <v>4</v>
      </c>
      <c r="GD47">
        <v>0</v>
      </c>
      <c r="GF47">
        <v>1448210296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51"/>
        <v>0</v>
      </c>
      <c r="GM47">
        <f t="shared" si="52"/>
        <v>380040.15</v>
      </c>
      <c r="GN47">
        <f t="shared" si="53"/>
        <v>380040.15</v>
      </c>
      <c r="GO47">
        <f t="shared" si="54"/>
        <v>0</v>
      </c>
      <c r="GP47">
        <f t="shared" si="55"/>
        <v>0</v>
      </c>
      <c r="GR47">
        <v>0</v>
      </c>
      <c r="GS47">
        <v>3</v>
      </c>
      <c r="GT47">
        <v>0</v>
      </c>
      <c r="GU47" t="s">
        <v>4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4</v>
      </c>
      <c r="HF47" t="s">
        <v>4</v>
      </c>
      <c r="HM47" t="s">
        <v>63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8" spans="1:255" x14ac:dyDescent="0.2">
      <c r="A48" s="2">
        <v>17</v>
      </c>
      <c r="B48" s="2">
        <v>1</v>
      </c>
      <c r="C48" s="2">
        <f>ROW(SmtRes!A80)</f>
        <v>80</v>
      </c>
      <c r="D48" s="2">
        <f>ROW(EtalonRes!A85)</f>
        <v>85</v>
      </c>
      <c r="E48" s="2" t="s">
        <v>4</v>
      </c>
      <c r="F48" s="2" t="s">
        <v>65</v>
      </c>
      <c r="G48" s="2" t="s">
        <v>66</v>
      </c>
      <c r="H48" s="2" t="s">
        <v>44</v>
      </c>
      <c r="I48" s="2">
        <v>1000</v>
      </c>
      <c r="J48" s="2">
        <v>0</v>
      </c>
      <c r="K48" s="2">
        <v>1000</v>
      </c>
      <c r="L48" s="2"/>
      <c r="M48" s="2"/>
      <c r="N48" s="2"/>
      <c r="O48" s="2">
        <f t="shared" si="21"/>
        <v>2170146.0499999998</v>
      </c>
      <c r="P48" s="2">
        <f t="shared" si="22"/>
        <v>38757.68</v>
      </c>
      <c r="Q48" s="2">
        <f t="shared" si="23"/>
        <v>2099381.58</v>
      </c>
      <c r="R48" s="2">
        <f t="shared" si="24"/>
        <v>116478.75</v>
      </c>
      <c r="S48" s="2">
        <f t="shared" si="25"/>
        <v>32006.79</v>
      </c>
      <c r="T48" s="2">
        <f t="shared" si="26"/>
        <v>0</v>
      </c>
      <c r="U48" s="2">
        <f t="shared" si="27"/>
        <v>2324.3399999999997</v>
      </c>
      <c r="V48" s="2">
        <f t="shared" si="28"/>
        <v>0</v>
      </c>
      <c r="W48" s="2">
        <f t="shared" si="29"/>
        <v>0</v>
      </c>
      <c r="X48" s="2">
        <f t="shared" si="30"/>
        <v>47690.12</v>
      </c>
      <c r="Y48" s="2">
        <f t="shared" si="31"/>
        <v>50570.73</v>
      </c>
      <c r="Z48" s="2"/>
      <c r="AA48" s="2">
        <v>-1</v>
      </c>
      <c r="AB48" s="2">
        <f t="shared" si="32"/>
        <v>2071.63</v>
      </c>
      <c r="AC48" s="2">
        <f t="shared" si="33"/>
        <v>35.92</v>
      </c>
      <c r="AD48" s="2">
        <f t="shared" si="34"/>
        <v>2005.14</v>
      </c>
      <c r="AE48" s="2">
        <f t="shared" si="35"/>
        <v>111.25</v>
      </c>
      <c r="AF48" s="2">
        <f t="shared" si="36"/>
        <v>30.57</v>
      </c>
      <c r="AG48" s="2">
        <f t="shared" si="37"/>
        <v>0</v>
      </c>
      <c r="AH48" s="2">
        <f t="shared" si="38"/>
        <v>2.2200000000000002</v>
      </c>
      <c r="AI48" s="2">
        <f t="shared" si="39"/>
        <v>0</v>
      </c>
      <c r="AJ48" s="2">
        <f t="shared" si="40"/>
        <v>0</v>
      </c>
      <c r="AK48" s="2">
        <v>2071.63</v>
      </c>
      <c r="AL48" s="2">
        <v>35.92</v>
      </c>
      <c r="AM48" s="2">
        <v>2005.14</v>
      </c>
      <c r="AN48" s="2">
        <v>111.25</v>
      </c>
      <c r="AO48" s="2">
        <v>30.57</v>
      </c>
      <c r="AP48" s="2">
        <v>0</v>
      </c>
      <c r="AQ48" s="2">
        <v>2.2200000000000002</v>
      </c>
      <c r="AR48" s="2">
        <v>0</v>
      </c>
      <c r="AS48" s="2">
        <v>0</v>
      </c>
      <c r="AT48" s="2">
        <v>149</v>
      </c>
      <c r="AU48" s="2">
        <v>158</v>
      </c>
      <c r="AV48" s="2">
        <v>1.0469999999999999</v>
      </c>
      <c r="AW48" s="2">
        <v>1.079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4</v>
      </c>
      <c r="BE48" s="2" t="s">
        <v>4</v>
      </c>
      <c r="BF48" s="2" t="s">
        <v>4</v>
      </c>
      <c r="BG48" s="2" t="s">
        <v>4</v>
      </c>
      <c r="BH48" s="2">
        <v>0</v>
      </c>
      <c r="BI48" s="2">
        <v>1</v>
      </c>
      <c r="BJ48" s="2" t="s">
        <v>67</v>
      </c>
      <c r="BK48" s="2"/>
      <c r="BL48" s="2"/>
      <c r="BM48" s="2">
        <v>1989</v>
      </c>
      <c r="BN48" s="2">
        <v>0</v>
      </c>
      <c r="BO48" s="2" t="s">
        <v>4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4</v>
      </c>
      <c r="BZ48" s="2">
        <v>149</v>
      </c>
      <c r="CA48" s="2">
        <v>158</v>
      </c>
      <c r="CB48" s="2" t="s">
        <v>4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4</v>
      </c>
      <c r="CO48" s="2">
        <v>0</v>
      </c>
      <c r="CP48" s="2">
        <f t="shared" si="41"/>
        <v>2170146.0500000003</v>
      </c>
      <c r="CQ48" s="2">
        <f t="shared" si="42"/>
        <v>38.76</v>
      </c>
      <c r="CR48" s="2">
        <f t="shared" si="43"/>
        <v>2099.38</v>
      </c>
      <c r="CS48" s="2">
        <f t="shared" si="44"/>
        <v>116.48</v>
      </c>
      <c r="CT48" s="2">
        <f t="shared" si="45"/>
        <v>32.01</v>
      </c>
      <c r="CU48" s="2">
        <f t="shared" si="46"/>
        <v>0</v>
      </c>
      <c r="CV48" s="2">
        <f t="shared" si="47"/>
        <v>2.3243399999999999</v>
      </c>
      <c r="CW48" s="2">
        <f t="shared" si="48"/>
        <v>0</v>
      </c>
      <c r="CX48" s="2">
        <f t="shared" si="49"/>
        <v>0</v>
      </c>
      <c r="CY48" s="2">
        <f>((S48*BZ48)/100)</f>
        <v>47690.117100000003</v>
      </c>
      <c r="CZ48" s="2">
        <f>((S48*CA48)/100)</f>
        <v>50570.728200000005</v>
      </c>
      <c r="DA48" s="2"/>
      <c r="DB48" s="2"/>
      <c r="DC48" s="2" t="s">
        <v>4</v>
      </c>
      <c r="DD48" s="2" t="s">
        <v>4</v>
      </c>
      <c r="DE48" s="2" t="s">
        <v>4</v>
      </c>
      <c r="DF48" s="2" t="s">
        <v>4</v>
      </c>
      <c r="DG48" s="2" t="s">
        <v>4</v>
      </c>
      <c r="DH48" s="2" t="s">
        <v>4</v>
      </c>
      <c r="DI48" s="2" t="s">
        <v>4</v>
      </c>
      <c r="DJ48" s="2" t="s">
        <v>4</v>
      </c>
      <c r="DK48" s="2" t="s">
        <v>4</v>
      </c>
      <c r="DL48" s="2" t="s">
        <v>4</v>
      </c>
      <c r="DM48" s="2" t="s">
        <v>4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44</v>
      </c>
      <c r="DW48" s="2" t="s">
        <v>44</v>
      </c>
      <c r="DX48" s="2">
        <v>1</v>
      </c>
      <c r="DY48" s="2"/>
      <c r="DZ48" s="2" t="s">
        <v>4</v>
      </c>
      <c r="EA48" s="2" t="s">
        <v>4</v>
      </c>
      <c r="EB48" s="2" t="s">
        <v>4</v>
      </c>
      <c r="EC48" s="2" t="s">
        <v>4</v>
      </c>
      <c r="ED48" s="2"/>
      <c r="EE48" s="2">
        <v>108960652</v>
      </c>
      <c r="EF48" s="2">
        <v>30</v>
      </c>
      <c r="EG48" s="2" t="s">
        <v>23</v>
      </c>
      <c r="EH48" s="2">
        <v>0</v>
      </c>
      <c r="EI48" s="2" t="s">
        <v>4</v>
      </c>
      <c r="EJ48" s="2">
        <v>1</v>
      </c>
      <c r="EK48" s="2">
        <v>1989</v>
      </c>
      <c r="EL48" s="2" t="s">
        <v>61</v>
      </c>
      <c r="EM48" s="2" t="s">
        <v>62</v>
      </c>
      <c r="EN48" s="2"/>
      <c r="EO48" s="2" t="s">
        <v>4</v>
      </c>
      <c r="EP48" s="2"/>
      <c r="EQ48" s="2">
        <v>1024</v>
      </c>
      <c r="ER48" s="2">
        <v>2071.63</v>
      </c>
      <c r="ES48" s="2">
        <v>35.92</v>
      </c>
      <c r="ET48" s="2">
        <v>2005.14</v>
      </c>
      <c r="EU48" s="2">
        <v>111.25</v>
      </c>
      <c r="EV48" s="2">
        <v>30.57</v>
      </c>
      <c r="EW48" s="2">
        <v>2.2200000000000002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149</v>
      </c>
      <c r="FY48" s="2">
        <v>158</v>
      </c>
      <c r="FZ48" s="2"/>
      <c r="GA48" s="2" t="s">
        <v>4</v>
      </c>
      <c r="GB48" s="2"/>
      <c r="GC48" s="2"/>
      <c r="GD48" s="2">
        <v>0</v>
      </c>
      <c r="GE48" s="2"/>
      <c r="GF48" s="2">
        <v>1035110979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203837.81</v>
      </c>
      <c r="GL48" s="2">
        <f t="shared" si="51"/>
        <v>0</v>
      </c>
      <c r="GM48" s="2">
        <f t="shared" si="52"/>
        <v>2472244.71</v>
      </c>
      <c r="GN48" s="2">
        <f t="shared" si="53"/>
        <v>2472244.71</v>
      </c>
      <c r="GO48" s="2">
        <f t="shared" si="54"/>
        <v>0</v>
      </c>
      <c r="GP48" s="2">
        <f t="shared" si="55"/>
        <v>0</v>
      </c>
      <c r="GQ48" s="2"/>
      <c r="GR48" s="2">
        <v>0</v>
      </c>
      <c r="GS48" s="2">
        <v>0</v>
      </c>
      <c r="GT48" s="2">
        <v>0</v>
      </c>
      <c r="GU48" s="2" t="s">
        <v>4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4</v>
      </c>
      <c r="HF48" s="2" t="s">
        <v>4</v>
      </c>
      <c r="HG48" s="2"/>
      <c r="HH48" s="2"/>
      <c r="HI48" s="2"/>
      <c r="HJ48" s="2"/>
      <c r="HK48" s="2"/>
      <c r="HL48" s="2"/>
      <c r="HM48" s="2" t="s">
        <v>4</v>
      </c>
      <c r="HN48" s="2" t="s">
        <v>4</v>
      </c>
      <c r="HO48" s="2" t="s">
        <v>4</v>
      </c>
      <c r="HP48" s="2" t="s">
        <v>4</v>
      </c>
      <c r="HQ48" s="2" t="s">
        <v>4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ROW(SmtRes!A94)</f>
        <v>94</v>
      </c>
      <c r="D49">
        <f>ROW(EtalonRes!A100)</f>
        <v>100</v>
      </c>
      <c r="E49" t="s">
        <v>4</v>
      </c>
      <c r="F49" t="s">
        <v>65</v>
      </c>
      <c r="G49" t="s">
        <v>66</v>
      </c>
      <c r="H49" t="s">
        <v>44</v>
      </c>
      <c r="I49">
        <v>1000</v>
      </c>
      <c r="J49">
        <v>0</v>
      </c>
      <c r="K49">
        <v>1000</v>
      </c>
      <c r="O49">
        <f t="shared" si="21"/>
        <v>16405500.18</v>
      </c>
      <c r="P49">
        <f t="shared" si="22"/>
        <v>182936.25</v>
      </c>
      <c r="Q49">
        <f t="shared" si="23"/>
        <v>15388466.98</v>
      </c>
      <c r="R49">
        <f t="shared" si="24"/>
        <v>3035436.23</v>
      </c>
      <c r="S49">
        <f t="shared" si="25"/>
        <v>834096.95</v>
      </c>
      <c r="T49">
        <f t="shared" si="26"/>
        <v>0</v>
      </c>
      <c r="U49">
        <f t="shared" si="27"/>
        <v>2324.3399999999997</v>
      </c>
      <c r="V49">
        <f t="shared" si="28"/>
        <v>0</v>
      </c>
      <c r="W49">
        <f t="shared" si="29"/>
        <v>0</v>
      </c>
      <c r="X49">
        <f t="shared" si="30"/>
        <v>992575.37</v>
      </c>
      <c r="Y49">
        <f t="shared" si="31"/>
        <v>467094.29</v>
      </c>
      <c r="AA49">
        <v>-1</v>
      </c>
      <c r="AB49">
        <f t="shared" si="32"/>
        <v>2071.63</v>
      </c>
      <c r="AC49">
        <f t="shared" si="33"/>
        <v>35.92</v>
      </c>
      <c r="AD49">
        <f t="shared" si="34"/>
        <v>2005.14</v>
      </c>
      <c r="AE49">
        <f t="shared" si="35"/>
        <v>111.25</v>
      </c>
      <c r="AF49">
        <f t="shared" si="36"/>
        <v>30.57</v>
      </c>
      <c r="AG49">
        <f t="shared" si="37"/>
        <v>0</v>
      </c>
      <c r="AH49">
        <f t="shared" si="38"/>
        <v>2.2200000000000002</v>
      </c>
      <c r="AI49">
        <f t="shared" si="39"/>
        <v>0</v>
      </c>
      <c r="AJ49">
        <f t="shared" si="40"/>
        <v>0</v>
      </c>
      <c r="AK49">
        <v>2071.63</v>
      </c>
      <c r="AL49">
        <v>35.92</v>
      </c>
      <c r="AM49">
        <v>2005.14</v>
      </c>
      <c r="AN49">
        <v>111.25</v>
      </c>
      <c r="AO49">
        <v>30.57</v>
      </c>
      <c r="AP49">
        <v>0</v>
      </c>
      <c r="AQ49">
        <v>2.2200000000000002</v>
      </c>
      <c r="AR49">
        <v>0</v>
      </c>
      <c r="AS49">
        <v>0</v>
      </c>
      <c r="AT49">
        <v>119</v>
      </c>
      <c r="AU49">
        <v>56</v>
      </c>
      <c r="AV49">
        <v>1.0469999999999999</v>
      </c>
      <c r="AW49">
        <v>1.079</v>
      </c>
      <c r="AZ49">
        <v>1</v>
      </c>
      <c r="BA49">
        <v>26.06</v>
      </c>
      <c r="BB49">
        <v>7.33</v>
      </c>
      <c r="BC49">
        <v>4.72</v>
      </c>
      <c r="BD49" t="s">
        <v>4</v>
      </c>
      <c r="BE49" t="s">
        <v>4</v>
      </c>
      <c r="BF49" t="s">
        <v>4</v>
      </c>
      <c r="BG49" t="s">
        <v>4</v>
      </c>
      <c r="BH49">
        <v>0</v>
      </c>
      <c r="BI49">
        <v>1</v>
      </c>
      <c r="BJ49" t="s">
        <v>67</v>
      </c>
      <c r="BM49">
        <v>1989</v>
      </c>
      <c r="BN49">
        <v>0</v>
      </c>
      <c r="BO49" t="s">
        <v>65</v>
      </c>
      <c r="BP49">
        <v>1</v>
      </c>
      <c r="BQ49">
        <v>30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119</v>
      </c>
      <c r="CA49">
        <v>56</v>
      </c>
      <c r="CB49" t="s">
        <v>4</v>
      </c>
      <c r="CE49">
        <v>30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41"/>
        <v>16405500.18</v>
      </c>
      <c r="CQ49">
        <f t="shared" si="42"/>
        <v>182.95</v>
      </c>
      <c r="CR49">
        <f t="shared" si="43"/>
        <v>15388.46</v>
      </c>
      <c r="CS49">
        <f t="shared" si="44"/>
        <v>3035.47</v>
      </c>
      <c r="CT49">
        <f t="shared" si="45"/>
        <v>834.18</v>
      </c>
      <c r="CU49">
        <f t="shared" si="46"/>
        <v>0</v>
      </c>
      <c r="CV49">
        <f t="shared" si="47"/>
        <v>2.3243399999999999</v>
      </c>
      <c r="CW49">
        <f t="shared" si="48"/>
        <v>0</v>
      </c>
      <c r="CX49">
        <f t="shared" si="49"/>
        <v>0</v>
      </c>
      <c r="CY49">
        <f>S49*(BZ49/100)</f>
        <v>992575.37049999984</v>
      </c>
      <c r="CZ49">
        <f>S49*(CA49/100)</f>
        <v>467094.29200000002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149</v>
      </c>
      <c r="DO49">
        <v>158</v>
      </c>
      <c r="DP49">
        <v>1.0469999999999999</v>
      </c>
      <c r="DQ49">
        <v>1.079</v>
      </c>
      <c r="DU49">
        <v>1013</v>
      </c>
      <c r="DV49" t="s">
        <v>44</v>
      </c>
      <c r="DW49" t="s">
        <v>44</v>
      </c>
      <c r="DX49">
        <v>1</v>
      </c>
      <c r="DZ49" t="s">
        <v>4</v>
      </c>
      <c r="EA49" t="s">
        <v>4</v>
      </c>
      <c r="EB49" t="s">
        <v>4</v>
      </c>
      <c r="EC49" t="s">
        <v>4</v>
      </c>
      <c r="EE49">
        <v>108960652</v>
      </c>
      <c r="EF49">
        <v>30</v>
      </c>
      <c r="EG49" t="s">
        <v>23</v>
      </c>
      <c r="EH49">
        <v>0</v>
      </c>
      <c r="EI49" t="s">
        <v>4</v>
      </c>
      <c r="EJ49">
        <v>1</v>
      </c>
      <c r="EK49">
        <v>1989</v>
      </c>
      <c r="EL49" t="s">
        <v>61</v>
      </c>
      <c r="EM49" t="s">
        <v>62</v>
      </c>
      <c r="EO49" t="s">
        <v>4</v>
      </c>
      <c r="EQ49">
        <v>1024</v>
      </c>
      <c r="ER49">
        <v>2071.63</v>
      </c>
      <c r="ES49">
        <v>35.92</v>
      </c>
      <c r="ET49">
        <v>2005.14</v>
      </c>
      <c r="EU49">
        <v>111.25</v>
      </c>
      <c r="EV49">
        <v>30.57</v>
      </c>
      <c r="EW49">
        <v>2.2200000000000002</v>
      </c>
      <c r="EX49">
        <v>0</v>
      </c>
      <c r="EY49">
        <v>0</v>
      </c>
      <c r="FQ49">
        <v>0</v>
      </c>
      <c r="FR49">
        <f t="shared" si="50"/>
        <v>0</v>
      </c>
      <c r="FS49">
        <v>0</v>
      </c>
      <c r="FX49">
        <v>149</v>
      </c>
      <c r="FY49">
        <v>158</v>
      </c>
      <c r="GA49" t="s">
        <v>4</v>
      </c>
      <c r="GD49">
        <v>0</v>
      </c>
      <c r="GF49">
        <v>1035110979</v>
      </c>
      <c r="GG49">
        <v>2</v>
      </c>
      <c r="GH49">
        <v>1</v>
      </c>
      <c r="GI49">
        <v>2</v>
      </c>
      <c r="GJ49">
        <v>0</v>
      </c>
      <c r="GK49">
        <f>ROUND(R49*(S12)/100,2)</f>
        <v>4856697.97</v>
      </c>
      <c r="GL49">
        <f t="shared" si="51"/>
        <v>0</v>
      </c>
      <c r="GM49">
        <f t="shared" si="52"/>
        <v>22721867.809999999</v>
      </c>
      <c r="GN49">
        <f t="shared" si="53"/>
        <v>22721867.809999999</v>
      </c>
      <c r="GO49">
        <f t="shared" si="54"/>
        <v>0</v>
      </c>
      <c r="GP49">
        <f t="shared" si="55"/>
        <v>0</v>
      </c>
      <c r="GR49">
        <v>0</v>
      </c>
      <c r="GS49">
        <v>3</v>
      </c>
      <c r="GT49">
        <v>0</v>
      </c>
      <c r="GU49" t="s">
        <v>4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4</v>
      </c>
      <c r="HF49" t="s">
        <v>4</v>
      </c>
      <c r="HM49" t="s">
        <v>4</v>
      </c>
      <c r="HN49" t="s">
        <v>4</v>
      </c>
      <c r="HO49" t="s">
        <v>4</v>
      </c>
      <c r="HP49" t="s">
        <v>4</v>
      </c>
      <c r="HQ49" t="s">
        <v>4</v>
      </c>
      <c r="IK49">
        <v>0</v>
      </c>
    </row>
    <row r="50" spans="1:255" x14ac:dyDescent="0.2">
      <c r="A50" s="2">
        <v>18</v>
      </c>
      <c r="B50" s="2">
        <v>1</v>
      </c>
      <c r="C50" s="2">
        <v>78</v>
      </c>
      <c r="D50" s="2"/>
      <c r="E50" s="2" t="s">
        <v>4</v>
      </c>
      <c r="F50" s="2" t="s">
        <v>49</v>
      </c>
      <c r="G50" s="2" t="s">
        <v>50</v>
      </c>
      <c r="H50" s="2" t="s">
        <v>51</v>
      </c>
      <c r="I50" s="2">
        <f>I48*J50</f>
        <v>155850.23999999999</v>
      </c>
      <c r="J50" s="2">
        <v>155.85023999999999</v>
      </c>
      <c r="K50" s="2">
        <v>179.2</v>
      </c>
      <c r="L50" s="2"/>
      <c r="M50" s="2"/>
      <c r="N50" s="2"/>
      <c r="O50" s="2">
        <f t="shared" si="21"/>
        <v>294284.21999999997</v>
      </c>
      <c r="P50" s="2">
        <f t="shared" si="22"/>
        <v>294284.21999999997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-1</v>
      </c>
      <c r="AB50" s="2">
        <f t="shared" si="32"/>
        <v>1.75</v>
      </c>
      <c r="AC50" s="2">
        <f t="shared" si="33"/>
        <v>1.75</v>
      </c>
      <c r="AD50" s="2">
        <f t="shared" si="34"/>
        <v>0</v>
      </c>
      <c r="AE50" s="2">
        <f t="shared" si="35"/>
        <v>0</v>
      </c>
      <c r="AF50" s="2">
        <f t="shared" si="36"/>
        <v>0</v>
      </c>
      <c r="AG50" s="2">
        <f t="shared" si="37"/>
        <v>0</v>
      </c>
      <c r="AH50" s="2">
        <f t="shared" si="38"/>
        <v>0</v>
      </c>
      <c r="AI50" s="2">
        <f t="shared" si="39"/>
        <v>0</v>
      </c>
      <c r="AJ50" s="2">
        <f t="shared" si="40"/>
        <v>0</v>
      </c>
      <c r="AK50" s="2">
        <v>1.75</v>
      </c>
      <c r="AL50" s="2">
        <v>1.75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149</v>
      </c>
      <c r="AU50" s="2">
        <v>158</v>
      </c>
      <c r="AV50" s="2">
        <v>1.0469999999999999</v>
      </c>
      <c r="AW50" s="2">
        <v>1.079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4</v>
      </c>
      <c r="BE50" s="2" t="s">
        <v>4</v>
      </c>
      <c r="BF50" s="2" t="s">
        <v>4</v>
      </c>
      <c r="BG50" s="2" t="s">
        <v>4</v>
      </c>
      <c r="BH50" s="2">
        <v>3</v>
      </c>
      <c r="BI50" s="2">
        <v>1</v>
      </c>
      <c r="BJ50" s="2" t="s">
        <v>52</v>
      </c>
      <c r="BK50" s="2"/>
      <c r="BL50" s="2"/>
      <c r="BM50" s="2">
        <v>1989</v>
      </c>
      <c r="BN50" s="2">
        <v>0</v>
      </c>
      <c r="BO50" s="2" t="s">
        <v>4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4</v>
      </c>
      <c r="BZ50" s="2">
        <v>149</v>
      </c>
      <c r="CA50" s="2">
        <v>158</v>
      </c>
      <c r="CB50" s="2" t="s">
        <v>4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4</v>
      </c>
      <c r="CO50" s="2">
        <v>0</v>
      </c>
      <c r="CP50" s="2">
        <f t="shared" si="41"/>
        <v>294284.21999999997</v>
      </c>
      <c r="CQ50" s="2">
        <f t="shared" si="42"/>
        <v>1.89</v>
      </c>
      <c r="CR50" s="2">
        <f t="shared" si="43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4</v>
      </c>
      <c r="DD50" s="2" t="s">
        <v>4</v>
      </c>
      <c r="DE50" s="2" t="s">
        <v>4</v>
      </c>
      <c r="DF50" s="2" t="s">
        <v>4</v>
      </c>
      <c r="DG50" s="2" t="s">
        <v>4</v>
      </c>
      <c r="DH50" s="2" t="s">
        <v>4</v>
      </c>
      <c r="DI50" s="2" t="s">
        <v>4</v>
      </c>
      <c r="DJ50" s="2" t="s">
        <v>4</v>
      </c>
      <c r="DK50" s="2" t="s">
        <v>4</v>
      </c>
      <c r="DL50" s="2" t="s">
        <v>4</v>
      </c>
      <c r="DM50" s="2" t="s">
        <v>4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51</v>
      </c>
      <c r="DW50" s="2" t="s">
        <v>51</v>
      </c>
      <c r="DX50" s="2">
        <v>1</v>
      </c>
      <c r="DY50" s="2"/>
      <c r="DZ50" s="2" t="s">
        <v>4</v>
      </c>
      <c r="EA50" s="2" t="s">
        <v>4</v>
      </c>
      <c r="EB50" s="2" t="s">
        <v>4</v>
      </c>
      <c r="EC50" s="2" t="s">
        <v>4</v>
      </c>
      <c r="ED50" s="2"/>
      <c r="EE50" s="2">
        <v>108960652</v>
      </c>
      <c r="EF50" s="2">
        <v>30</v>
      </c>
      <c r="EG50" s="2" t="s">
        <v>23</v>
      </c>
      <c r="EH50" s="2">
        <v>0</v>
      </c>
      <c r="EI50" s="2" t="s">
        <v>4</v>
      </c>
      <c r="EJ50" s="2">
        <v>1</v>
      </c>
      <c r="EK50" s="2">
        <v>1989</v>
      </c>
      <c r="EL50" s="2" t="s">
        <v>61</v>
      </c>
      <c r="EM50" s="2" t="s">
        <v>62</v>
      </c>
      <c r="EN50" s="2"/>
      <c r="EO50" s="2" t="s">
        <v>4</v>
      </c>
      <c r="EP50" s="2"/>
      <c r="EQ50" s="2">
        <v>1024</v>
      </c>
      <c r="ER50" s="2">
        <v>1.75</v>
      </c>
      <c r="ES50" s="2">
        <v>1.75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0"/>
        <v>0</v>
      </c>
      <c r="FS50" s="2">
        <v>0</v>
      </c>
      <c r="FT50" s="2"/>
      <c r="FU50" s="2"/>
      <c r="FV50" s="2"/>
      <c r="FW50" s="2"/>
      <c r="FX50" s="2">
        <v>149</v>
      </c>
      <c r="FY50" s="2">
        <v>158</v>
      </c>
      <c r="FZ50" s="2"/>
      <c r="GA50" s="2" t="s">
        <v>4</v>
      </c>
      <c r="GB50" s="2"/>
      <c r="GC50" s="2"/>
      <c r="GD50" s="2">
        <v>0</v>
      </c>
      <c r="GE50" s="2"/>
      <c r="GF50" s="2">
        <v>-186124395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51"/>
        <v>0</v>
      </c>
      <c r="GM50" s="2">
        <f t="shared" si="52"/>
        <v>294284.21999999997</v>
      </c>
      <c r="GN50" s="2">
        <f t="shared" si="53"/>
        <v>294284.21999999997</v>
      </c>
      <c r="GO50" s="2">
        <f t="shared" si="54"/>
        <v>0</v>
      </c>
      <c r="GP50" s="2">
        <f t="shared" si="55"/>
        <v>0</v>
      </c>
      <c r="GQ50" s="2"/>
      <c r="GR50" s="2">
        <v>0</v>
      </c>
      <c r="GS50" s="2">
        <v>0</v>
      </c>
      <c r="GT50" s="2">
        <v>0</v>
      </c>
      <c r="GU50" s="2" t="s">
        <v>4</v>
      </c>
      <c r="GV50" s="2">
        <f t="shared" si="56"/>
        <v>0</v>
      </c>
      <c r="GW50" s="2">
        <v>1</v>
      </c>
      <c r="GX50" s="2">
        <f t="shared" si="57"/>
        <v>0</v>
      </c>
      <c r="GY50" s="2"/>
      <c r="GZ50" s="2"/>
      <c r="HA50" s="2">
        <v>0</v>
      </c>
      <c r="HB50" s="2">
        <v>0</v>
      </c>
      <c r="HC50" s="2">
        <f t="shared" si="58"/>
        <v>0</v>
      </c>
      <c r="HD50" s="2"/>
      <c r="HE50" s="2" t="s">
        <v>4</v>
      </c>
      <c r="HF50" s="2" t="s">
        <v>4</v>
      </c>
      <c r="HG50" s="2"/>
      <c r="HH50" s="2"/>
      <c r="HI50" s="2"/>
      <c r="HJ50" s="2"/>
      <c r="HK50" s="2"/>
      <c r="HL50" s="2"/>
      <c r="HM50" s="2" t="s">
        <v>68</v>
      </c>
      <c r="HN50" s="2" t="s">
        <v>4</v>
      </c>
      <c r="HO50" s="2" t="s">
        <v>4</v>
      </c>
      <c r="HP50" s="2" t="s">
        <v>4</v>
      </c>
      <c r="HQ50" s="2" t="s">
        <v>4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92</v>
      </c>
      <c r="E51" t="s">
        <v>4</v>
      </c>
      <c r="F51" t="s">
        <v>49</v>
      </c>
      <c r="G51" t="s">
        <v>50</v>
      </c>
      <c r="H51" t="s">
        <v>51</v>
      </c>
      <c r="I51">
        <f>I49*J51</f>
        <v>155850.23999999999</v>
      </c>
      <c r="J51">
        <v>155.85023999999999</v>
      </c>
      <c r="K51">
        <v>179.2</v>
      </c>
      <c r="O51">
        <f t="shared" si="21"/>
        <v>2419016.29</v>
      </c>
      <c r="P51">
        <f t="shared" si="22"/>
        <v>2419016.29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-1</v>
      </c>
      <c r="AB51">
        <f t="shared" si="32"/>
        <v>1.75</v>
      </c>
      <c r="AC51">
        <f t="shared" si="33"/>
        <v>1.75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1.75</v>
      </c>
      <c r="AL51">
        <v>1.75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1.079</v>
      </c>
      <c r="AZ51">
        <v>1</v>
      </c>
      <c r="BA51">
        <v>1</v>
      </c>
      <c r="BB51">
        <v>1</v>
      </c>
      <c r="BC51">
        <v>8.2200000000000006</v>
      </c>
      <c r="BD51" t="s">
        <v>4</v>
      </c>
      <c r="BE51" t="s">
        <v>4</v>
      </c>
      <c r="BF51" t="s">
        <v>4</v>
      </c>
      <c r="BG51" t="s">
        <v>4</v>
      </c>
      <c r="BH51">
        <v>3</v>
      </c>
      <c r="BI51">
        <v>1</v>
      </c>
      <c r="BJ51" t="s">
        <v>52</v>
      </c>
      <c r="BM51">
        <v>1989</v>
      </c>
      <c r="BN51">
        <v>0</v>
      </c>
      <c r="BO51" t="s">
        <v>49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4</v>
      </c>
      <c r="BZ51">
        <v>0</v>
      </c>
      <c r="CA51">
        <v>0</v>
      </c>
      <c r="CB51" t="s">
        <v>4</v>
      </c>
      <c r="CE51">
        <v>30</v>
      </c>
      <c r="CF51">
        <v>0</v>
      </c>
      <c r="CG51">
        <v>0</v>
      </c>
      <c r="CM51">
        <v>0</v>
      </c>
      <c r="CN51" t="s">
        <v>4</v>
      </c>
      <c r="CO51">
        <v>0</v>
      </c>
      <c r="CP51">
        <f t="shared" si="41"/>
        <v>2419016.29</v>
      </c>
      <c r="CQ51">
        <f t="shared" si="42"/>
        <v>15.54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>S51*(BZ51/100)</f>
        <v>0</v>
      </c>
      <c r="CZ51">
        <f>S51*(CA51/100)</f>
        <v>0</v>
      </c>
      <c r="DC51" t="s">
        <v>4</v>
      </c>
      <c r="DD51" t="s">
        <v>4</v>
      </c>
      <c r="DE51" t="s">
        <v>4</v>
      </c>
      <c r="DF51" t="s">
        <v>4</v>
      </c>
      <c r="DG51" t="s">
        <v>4</v>
      </c>
      <c r="DH51" t="s">
        <v>4</v>
      </c>
      <c r="DI51" t="s">
        <v>4</v>
      </c>
      <c r="DJ51" t="s">
        <v>4</v>
      </c>
      <c r="DK51" t="s">
        <v>4</v>
      </c>
      <c r="DL51" t="s">
        <v>4</v>
      </c>
      <c r="DM51" t="s">
        <v>4</v>
      </c>
      <c r="DN51">
        <v>149</v>
      </c>
      <c r="DO51">
        <v>158</v>
      </c>
      <c r="DP51">
        <v>1.0469999999999999</v>
      </c>
      <c r="DQ51">
        <v>1.079</v>
      </c>
      <c r="DU51">
        <v>1009</v>
      </c>
      <c r="DV51" t="s">
        <v>51</v>
      </c>
      <c r="DW51" t="s">
        <v>51</v>
      </c>
      <c r="DX51">
        <v>1</v>
      </c>
      <c r="DZ51" t="s">
        <v>4</v>
      </c>
      <c r="EA51" t="s">
        <v>4</v>
      </c>
      <c r="EB51" t="s">
        <v>4</v>
      </c>
      <c r="EC51" t="s">
        <v>4</v>
      </c>
      <c r="EE51">
        <v>108960652</v>
      </c>
      <c r="EF51">
        <v>30</v>
      </c>
      <c r="EG51" t="s">
        <v>23</v>
      </c>
      <c r="EH51">
        <v>0</v>
      </c>
      <c r="EI51" t="s">
        <v>4</v>
      </c>
      <c r="EJ51">
        <v>1</v>
      </c>
      <c r="EK51">
        <v>1989</v>
      </c>
      <c r="EL51" t="s">
        <v>61</v>
      </c>
      <c r="EM51" t="s">
        <v>62</v>
      </c>
      <c r="EO51" t="s">
        <v>4</v>
      </c>
      <c r="EQ51">
        <v>1024</v>
      </c>
      <c r="ER51">
        <v>1.75</v>
      </c>
      <c r="ES51">
        <v>1.75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50"/>
        <v>0</v>
      </c>
      <c r="FS51">
        <v>0</v>
      </c>
      <c r="FX51">
        <v>149</v>
      </c>
      <c r="FY51">
        <v>158</v>
      </c>
      <c r="GA51" t="s">
        <v>4</v>
      </c>
      <c r="GD51">
        <v>0</v>
      </c>
      <c r="GF51">
        <v>-186124395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51"/>
        <v>0</v>
      </c>
      <c r="GM51">
        <f t="shared" si="52"/>
        <v>2419016.29</v>
      </c>
      <c r="GN51">
        <f t="shared" si="53"/>
        <v>2419016.29</v>
      </c>
      <c r="GO51">
        <f t="shared" si="54"/>
        <v>0</v>
      </c>
      <c r="GP51">
        <f t="shared" si="55"/>
        <v>0</v>
      </c>
      <c r="GR51">
        <v>0</v>
      </c>
      <c r="GS51">
        <v>3</v>
      </c>
      <c r="GT51">
        <v>0</v>
      </c>
      <c r="GU51" t="s">
        <v>4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4</v>
      </c>
      <c r="HF51" t="s">
        <v>4</v>
      </c>
      <c r="HM51" t="s">
        <v>68</v>
      </c>
      <c r="HN51" t="s">
        <v>4</v>
      </c>
      <c r="HO51" t="s">
        <v>4</v>
      </c>
      <c r="HP51" t="s">
        <v>4</v>
      </c>
      <c r="HQ51" t="s">
        <v>4</v>
      </c>
      <c r="IK51">
        <v>0</v>
      </c>
    </row>
    <row r="52" spans="1:255" x14ac:dyDescent="0.2">
      <c r="A52" s="2">
        <v>18</v>
      </c>
      <c r="B52" s="2">
        <v>1</v>
      </c>
      <c r="C52" s="2">
        <v>80</v>
      </c>
      <c r="D52" s="2"/>
      <c r="E52" s="2" t="s">
        <v>4</v>
      </c>
      <c r="F52" s="2" t="s">
        <v>55</v>
      </c>
      <c r="G52" s="2" t="s">
        <v>64</v>
      </c>
      <c r="H52" s="2" t="s">
        <v>56</v>
      </c>
      <c r="I52" s="2">
        <f>I48*J52</f>
        <v>8538.36672</v>
      </c>
      <c r="J52" s="2">
        <v>8.5383667200000009</v>
      </c>
      <c r="K52" s="2">
        <v>9.8176000000000005</v>
      </c>
      <c r="L52" s="2"/>
      <c r="M52" s="2"/>
      <c r="N52" s="2"/>
      <c r="O52" s="2">
        <f t="shared" si="21"/>
        <v>878634.05</v>
      </c>
      <c r="P52" s="2">
        <f t="shared" si="22"/>
        <v>878634.05</v>
      </c>
      <c r="Q52" s="2">
        <f t="shared" si="23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95.37</v>
      </c>
      <c r="AC52" s="2">
        <f t="shared" si="33"/>
        <v>95.37</v>
      </c>
      <c r="AD52" s="2">
        <f t="shared" si="34"/>
        <v>0</v>
      </c>
      <c r="AE52" s="2">
        <f t="shared" si="35"/>
        <v>0</v>
      </c>
      <c r="AF52" s="2">
        <f t="shared" si="36"/>
        <v>0</v>
      </c>
      <c r="AG52" s="2">
        <f t="shared" si="37"/>
        <v>0</v>
      </c>
      <c r="AH52" s="2">
        <f t="shared" si="38"/>
        <v>0</v>
      </c>
      <c r="AI52" s="2">
        <f t="shared" si="39"/>
        <v>0</v>
      </c>
      <c r="AJ52" s="2">
        <f t="shared" si="40"/>
        <v>0</v>
      </c>
      <c r="AK52" s="2">
        <v>95.37</v>
      </c>
      <c r="AL52" s="2">
        <v>95.37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149</v>
      </c>
      <c r="AU52" s="2">
        <v>158</v>
      </c>
      <c r="AV52" s="2">
        <v>1.0469999999999999</v>
      </c>
      <c r="AW52" s="2">
        <v>1.079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4</v>
      </c>
      <c r="BE52" s="2" t="s">
        <v>4</v>
      </c>
      <c r="BF52" s="2" t="s">
        <v>4</v>
      </c>
      <c r="BG52" s="2" t="s">
        <v>4</v>
      </c>
      <c r="BH52" s="2">
        <v>3</v>
      </c>
      <c r="BI52" s="2">
        <v>1</v>
      </c>
      <c r="BJ52" s="2" t="s">
        <v>69</v>
      </c>
      <c r="BK52" s="2"/>
      <c r="BL52" s="2"/>
      <c r="BM52" s="2">
        <v>1989</v>
      </c>
      <c r="BN52" s="2">
        <v>0</v>
      </c>
      <c r="BO52" s="2" t="s">
        <v>4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4</v>
      </c>
      <c r="BZ52" s="2">
        <v>149</v>
      </c>
      <c r="CA52" s="2">
        <v>158</v>
      </c>
      <c r="CB52" s="2" t="s">
        <v>4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4</v>
      </c>
      <c r="CO52" s="2">
        <v>0</v>
      </c>
      <c r="CP52" s="2">
        <f t="shared" si="41"/>
        <v>878634.05</v>
      </c>
      <c r="CQ52" s="2">
        <f t="shared" si="42"/>
        <v>102.9</v>
      </c>
      <c r="CR52" s="2">
        <f t="shared" si="43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4</v>
      </c>
      <c r="DD52" s="2" t="s">
        <v>4</v>
      </c>
      <c r="DE52" s="2" t="s">
        <v>4</v>
      </c>
      <c r="DF52" s="2" t="s">
        <v>4</v>
      </c>
      <c r="DG52" s="2" t="s">
        <v>4</v>
      </c>
      <c r="DH52" s="2" t="s">
        <v>4</v>
      </c>
      <c r="DI52" s="2" t="s">
        <v>4</v>
      </c>
      <c r="DJ52" s="2" t="s">
        <v>4</v>
      </c>
      <c r="DK52" s="2" t="s">
        <v>4</v>
      </c>
      <c r="DL52" s="2" t="s">
        <v>4</v>
      </c>
      <c r="DM52" s="2" t="s">
        <v>4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1002</v>
      </c>
      <c r="DV52" s="2" t="s">
        <v>56</v>
      </c>
      <c r="DW52" s="2" t="s">
        <v>56</v>
      </c>
      <c r="DX52" s="2">
        <v>1</v>
      </c>
      <c r="DY52" s="2"/>
      <c r="DZ52" s="2" t="s">
        <v>4</v>
      </c>
      <c r="EA52" s="2" t="s">
        <v>4</v>
      </c>
      <c r="EB52" s="2" t="s">
        <v>4</v>
      </c>
      <c r="EC52" s="2" t="s">
        <v>4</v>
      </c>
      <c r="ED52" s="2"/>
      <c r="EE52" s="2">
        <v>108960652</v>
      </c>
      <c r="EF52" s="2">
        <v>30</v>
      </c>
      <c r="EG52" s="2" t="s">
        <v>23</v>
      </c>
      <c r="EH52" s="2">
        <v>0</v>
      </c>
      <c r="EI52" s="2" t="s">
        <v>4</v>
      </c>
      <c r="EJ52" s="2">
        <v>1</v>
      </c>
      <c r="EK52" s="2">
        <v>1989</v>
      </c>
      <c r="EL52" s="2" t="s">
        <v>61</v>
      </c>
      <c r="EM52" s="2" t="s">
        <v>62</v>
      </c>
      <c r="EN52" s="2"/>
      <c r="EO52" s="2" t="s">
        <v>4</v>
      </c>
      <c r="EP52" s="2"/>
      <c r="EQ52" s="2">
        <v>1024</v>
      </c>
      <c r="ER52" s="2">
        <v>95.37</v>
      </c>
      <c r="ES52" s="2">
        <v>95.37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0"/>
        <v>0</v>
      </c>
      <c r="FS52" s="2">
        <v>0</v>
      </c>
      <c r="FT52" s="2"/>
      <c r="FU52" s="2"/>
      <c r="FV52" s="2"/>
      <c r="FW52" s="2"/>
      <c r="FX52" s="2">
        <v>149</v>
      </c>
      <c r="FY52" s="2">
        <v>158</v>
      </c>
      <c r="FZ52" s="2"/>
      <c r="GA52" s="2" t="s">
        <v>4</v>
      </c>
      <c r="GB52" s="2"/>
      <c r="GC52" s="2"/>
      <c r="GD52" s="2">
        <v>0</v>
      </c>
      <c r="GE52" s="2"/>
      <c r="GF52" s="2">
        <v>-360054125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51"/>
        <v>0</v>
      </c>
      <c r="GM52" s="2">
        <f t="shared" si="52"/>
        <v>878634.05</v>
      </c>
      <c r="GN52" s="2">
        <f t="shared" si="53"/>
        <v>878634.05</v>
      </c>
      <c r="GO52" s="2">
        <f t="shared" si="54"/>
        <v>0</v>
      </c>
      <c r="GP52" s="2">
        <f t="shared" si="55"/>
        <v>0</v>
      </c>
      <c r="GQ52" s="2"/>
      <c r="GR52" s="2">
        <v>0</v>
      </c>
      <c r="GS52" s="2">
        <v>0</v>
      </c>
      <c r="GT52" s="2">
        <v>0</v>
      </c>
      <c r="GU52" s="2" t="s">
        <v>4</v>
      </c>
      <c r="GV52" s="2">
        <f t="shared" si="56"/>
        <v>0</v>
      </c>
      <c r="GW52" s="2">
        <v>1</v>
      </c>
      <c r="GX52" s="2">
        <f t="shared" si="57"/>
        <v>0</v>
      </c>
      <c r="GY52" s="2"/>
      <c r="GZ52" s="2"/>
      <c r="HA52" s="2">
        <v>0</v>
      </c>
      <c r="HB52" s="2">
        <v>0</v>
      </c>
      <c r="HC52" s="2">
        <f t="shared" si="58"/>
        <v>0</v>
      </c>
      <c r="HD52" s="2"/>
      <c r="HE52" s="2" t="s">
        <v>4</v>
      </c>
      <c r="HF52" s="2" t="s">
        <v>4</v>
      </c>
      <c r="HG52" s="2"/>
      <c r="HH52" s="2"/>
      <c r="HI52" s="2"/>
      <c r="HJ52" s="2"/>
      <c r="HK52" s="2"/>
      <c r="HL52" s="2"/>
      <c r="HM52" s="2" t="s">
        <v>68</v>
      </c>
      <c r="HN52" s="2" t="s">
        <v>4</v>
      </c>
      <c r="HO52" s="2" t="s">
        <v>4</v>
      </c>
      <c r="HP52" s="2" t="s">
        <v>4</v>
      </c>
      <c r="HQ52" s="2" t="s">
        <v>4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94</v>
      </c>
      <c r="E53" t="s">
        <v>4</v>
      </c>
      <c r="F53" t="s">
        <v>55</v>
      </c>
      <c r="G53" t="s">
        <v>64</v>
      </c>
      <c r="H53" t="s">
        <v>56</v>
      </c>
      <c r="I53">
        <f>I49*J53</f>
        <v>8538.36672</v>
      </c>
      <c r="J53">
        <v>8.5383667200000009</v>
      </c>
      <c r="K53">
        <v>9.8176000000000005</v>
      </c>
      <c r="O53">
        <f t="shared" si="21"/>
        <v>5473890.1299999999</v>
      </c>
      <c r="P53">
        <f t="shared" si="22"/>
        <v>5473890.1299999999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95.37</v>
      </c>
      <c r="AC53">
        <f t="shared" si="33"/>
        <v>95.37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95.37</v>
      </c>
      <c r="AL53">
        <v>95.37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1.079</v>
      </c>
      <c r="AZ53">
        <v>1</v>
      </c>
      <c r="BA53">
        <v>1</v>
      </c>
      <c r="BB53">
        <v>1</v>
      </c>
      <c r="BC53">
        <v>6.23</v>
      </c>
      <c r="BD53" t="s">
        <v>4</v>
      </c>
      <c r="BE53" t="s">
        <v>4</v>
      </c>
      <c r="BF53" t="s">
        <v>4</v>
      </c>
      <c r="BG53" t="s">
        <v>4</v>
      </c>
      <c r="BH53">
        <v>3</v>
      </c>
      <c r="BI53">
        <v>1</v>
      </c>
      <c r="BJ53" t="s">
        <v>69</v>
      </c>
      <c r="BM53">
        <v>1989</v>
      </c>
      <c r="BN53">
        <v>0</v>
      </c>
      <c r="BO53" t="s">
        <v>55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4</v>
      </c>
      <c r="BZ53">
        <v>0</v>
      </c>
      <c r="CA53">
        <v>0</v>
      </c>
      <c r="CB53" t="s">
        <v>4</v>
      </c>
      <c r="CE53">
        <v>30</v>
      </c>
      <c r="CF53">
        <v>0</v>
      </c>
      <c r="CG53">
        <v>0</v>
      </c>
      <c r="CM53">
        <v>0</v>
      </c>
      <c r="CN53" t="s">
        <v>4</v>
      </c>
      <c r="CO53">
        <v>0</v>
      </c>
      <c r="CP53">
        <f t="shared" si="41"/>
        <v>5473890.1299999999</v>
      </c>
      <c r="CQ53">
        <f t="shared" si="42"/>
        <v>641.07000000000005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>S53*(BZ53/100)</f>
        <v>0</v>
      </c>
      <c r="CZ53">
        <f>S53*(CA53/100)</f>
        <v>0</v>
      </c>
      <c r="DC53" t="s">
        <v>4</v>
      </c>
      <c r="DD53" t="s">
        <v>4</v>
      </c>
      <c r="DE53" t="s">
        <v>4</v>
      </c>
      <c r="DF53" t="s">
        <v>4</v>
      </c>
      <c r="DG53" t="s">
        <v>4</v>
      </c>
      <c r="DH53" t="s">
        <v>4</v>
      </c>
      <c r="DI53" t="s">
        <v>4</v>
      </c>
      <c r="DJ53" t="s">
        <v>4</v>
      </c>
      <c r="DK53" t="s">
        <v>4</v>
      </c>
      <c r="DL53" t="s">
        <v>4</v>
      </c>
      <c r="DM53" t="s">
        <v>4</v>
      </c>
      <c r="DN53">
        <v>149</v>
      </c>
      <c r="DO53">
        <v>158</v>
      </c>
      <c r="DP53">
        <v>1.0469999999999999</v>
      </c>
      <c r="DQ53">
        <v>1.079</v>
      </c>
      <c r="DU53">
        <v>1002</v>
      </c>
      <c r="DV53" t="s">
        <v>56</v>
      </c>
      <c r="DW53" t="s">
        <v>56</v>
      </c>
      <c r="DX53">
        <v>1</v>
      </c>
      <c r="DZ53" t="s">
        <v>4</v>
      </c>
      <c r="EA53" t="s">
        <v>4</v>
      </c>
      <c r="EB53" t="s">
        <v>4</v>
      </c>
      <c r="EC53" t="s">
        <v>4</v>
      </c>
      <c r="EE53">
        <v>108960652</v>
      </c>
      <c r="EF53">
        <v>30</v>
      </c>
      <c r="EG53" t="s">
        <v>23</v>
      </c>
      <c r="EH53">
        <v>0</v>
      </c>
      <c r="EI53" t="s">
        <v>4</v>
      </c>
      <c r="EJ53">
        <v>1</v>
      </c>
      <c r="EK53">
        <v>1989</v>
      </c>
      <c r="EL53" t="s">
        <v>61</v>
      </c>
      <c r="EM53" t="s">
        <v>62</v>
      </c>
      <c r="EO53" t="s">
        <v>4</v>
      </c>
      <c r="EQ53">
        <v>1024</v>
      </c>
      <c r="ER53">
        <v>95.37</v>
      </c>
      <c r="ES53">
        <v>95.37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0"/>
        <v>0</v>
      </c>
      <c r="FS53">
        <v>0</v>
      </c>
      <c r="FX53">
        <v>149</v>
      </c>
      <c r="FY53">
        <v>158</v>
      </c>
      <c r="GA53" t="s">
        <v>4</v>
      </c>
      <c r="GD53">
        <v>0</v>
      </c>
      <c r="GF53">
        <v>-360054125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1"/>
        <v>0</v>
      </c>
      <c r="GM53">
        <f t="shared" si="52"/>
        <v>5473890.1299999999</v>
      </c>
      <c r="GN53">
        <f t="shared" si="53"/>
        <v>5473890.1299999999</v>
      </c>
      <c r="GO53">
        <f t="shared" si="54"/>
        <v>0</v>
      </c>
      <c r="GP53">
        <f t="shared" si="55"/>
        <v>0</v>
      </c>
      <c r="GR53">
        <v>0</v>
      </c>
      <c r="GS53">
        <v>3</v>
      </c>
      <c r="GT53">
        <v>0</v>
      </c>
      <c r="GU53" t="s">
        <v>4</v>
      </c>
      <c r="GV53">
        <f t="shared" si="56"/>
        <v>0</v>
      </c>
      <c r="GW53">
        <v>1</v>
      </c>
      <c r="GX53">
        <f t="shared" si="57"/>
        <v>0</v>
      </c>
      <c r="HA53">
        <v>0</v>
      </c>
      <c r="HB53">
        <v>0</v>
      </c>
      <c r="HC53">
        <f t="shared" si="58"/>
        <v>0</v>
      </c>
      <c r="HE53" t="s">
        <v>4</v>
      </c>
      <c r="HF53" t="s">
        <v>4</v>
      </c>
      <c r="HM53" t="s">
        <v>68</v>
      </c>
      <c r="HN53" t="s">
        <v>4</v>
      </c>
      <c r="HO53" t="s">
        <v>4</v>
      </c>
      <c r="HP53" t="s">
        <v>4</v>
      </c>
      <c r="HQ53" t="s">
        <v>4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4</v>
      </c>
      <c r="F54" s="2" t="s">
        <v>70</v>
      </c>
      <c r="G54" s="2" t="s">
        <v>71</v>
      </c>
      <c r="H54" s="2" t="s">
        <v>72</v>
      </c>
      <c r="I54" s="2">
        <v>2040</v>
      </c>
      <c r="J54" s="2">
        <v>0</v>
      </c>
      <c r="K54" s="2">
        <v>2040</v>
      </c>
      <c r="L54" s="2"/>
      <c r="M54" s="2"/>
      <c r="N54" s="2"/>
      <c r="O54" s="2">
        <f t="shared" si="21"/>
        <v>349166.4</v>
      </c>
      <c r="P54" s="2">
        <f t="shared" si="22"/>
        <v>349166.4</v>
      </c>
      <c r="Q54" s="2">
        <f t="shared" si="2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171.16</v>
      </c>
      <c r="AC54" s="2">
        <f t="shared" si="33"/>
        <v>171.16</v>
      </c>
      <c r="AD54" s="2">
        <f t="shared" si="34"/>
        <v>0</v>
      </c>
      <c r="AE54" s="2">
        <f t="shared" si="35"/>
        <v>0</v>
      </c>
      <c r="AF54" s="2">
        <f t="shared" si="36"/>
        <v>0</v>
      </c>
      <c r="AG54" s="2">
        <f t="shared" si="37"/>
        <v>0</v>
      </c>
      <c r="AH54" s="2">
        <f t="shared" si="38"/>
        <v>0</v>
      </c>
      <c r="AI54" s="2">
        <f t="shared" si="39"/>
        <v>0</v>
      </c>
      <c r="AJ54" s="2">
        <f t="shared" si="40"/>
        <v>0</v>
      </c>
      <c r="AK54" s="2">
        <v>171.16</v>
      </c>
      <c r="AL54" s="2">
        <v>171.16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4</v>
      </c>
      <c r="BE54" s="2" t="s">
        <v>4</v>
      </c>
      <c r="BF54" s="2" t="s">
        <v>4</v>
      </c>
      <c r="BG54" s="2" t="s">
        <v>4</v>
      </c>
      <c r="BH54" s="2">
        <v>3</v>
      </c>
      <c r="BI54" s="2">
        <v>1</v>
      </c>
      <c r="BJ54" s="2" t="s">
        <v>4</v>
      </c>
      <c r="BK54" s="2"/>
      <c r="BL54" s="2"/>
      <c r="BM54" s="2">
        <v>400002</v>
      </c>
      <c r="BN54" s="2">
        <v>0</v>
      </c>
      <c r="BO54" s="2" t="s">
        <v>4</v>
      </c>
      <c r="BP54" s="2">
        <v>0</v>
      </c>
      <c r="BQ54" s="2">
        <v>202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4</v>
      </c>
      <c r="BZ54" s="2">
        <v>0</v>
      </c>
      <c r="CA54" s="2">
        <v>0</v>
      </c>
      <c r="CB54" s="2" t="s">
        <v>4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4</v>
      </c>
      <c r="CO54" s="2">
        <v>0</v>
      </c>
      <c r="CP54" s="2">
        <f t="shared" si="41"/>
        <v>349166.4</v>
      </c>
      <c r="CQ54" s="2">
        <f t="shared" si="42"/>
        <v>171.16</v>
      </c>
      <c r="CR54" s="2">
        <f t="shared" si="43"/>
        <v>0</v>
      </c>
      <c r="CS54" s="2">
        <f t="shared" si="44"/>
        <v>0</v>
      </c>
      <c r="CT54" s="2">
        <f t="shared" si="45"/>
        <v>0</v>
      </c>
      <c r="CU54" s="2">
        <f t="shared" si="46"/>
        <v>0</v>
      </c>
      <c r="CV54" s="2">
        <f t="shared" si="47"/>
        <v>0</v>
      </c>
      <c r="CW54" s="2">
        <f t="shared" si="48"/>
        <v>0</v>
      </c>
      <c r="CX54" s="2">
        <f t="shared" si="49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4</v>
      </c>
      <c r="DD54" s="2" t="s">
        <v>4</v>
      </c>
      <c r="DE54" s="2" t="s">
        <v>4</v>
      </c>
      <c r="DF54" s="2" t="s">
        <v>4</v>
      </c>
      <c r="DG54" s="2" t="s">
        <v>4</v>
      </c>
      <c r="DH54" s="2" t="s">
        <v>4</v>
      </c>
      <c r="DI54" s="2" t="s">
        <v>4</v>
      </c>
      <c r="DJ54" s="2" t="s">
        <v>4</v>
      </c>
      <c r="DK54" s="2" t="s">
        <v>4</v>
      </c>
      <c r="DL54" s="2" t="s">
        <v>4</v>
      </c>
      <c r="DM54" s="2" t="s">
        <v>4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72</v>
      </c>
      <c r="DW54" s="2" t="s">
        <v>72</v>
      </c>
      <c r="DX54" s="2">
        <v>1</v>
      </c>
      <c r="DY54" s="2"/>
      <c r="DZ54" s="2" t="s">
        <v>4</v>
      </c>
      <c r="EA54" s="2" t="s">
        <v>4</v>
      </c>
      <c r="EB54" s="2" t="s">
        <v>4</v>
      </c>
      <c r="EC54" s="2" t="s">
        <v>4</v>
      </c>
      <c r="ED54" s="2"/>
      <c r="EE54" s="2">
        <v>108960627</v>
      </c>
      <c r="EF54" s="2">
        <v>202</v>
      </c>
      <c r="EG54" s="2" t="s">
        <v>73</v>
      </c>
      <c r="EH54" s="2">
        <v>0</v>
      </c>
      <c r="EI54" s="2" t="s">
        <v>4</v>
      </c>
      <c r="EJ54" s="2">
        <v>1</v>
      </c>
      <c r="EK54" s="2">
        <v>400002</v>
      </c>
      <c r="EL54" s="2" t="s">
        <v>74</v>
      </c>
      <c r="EM54" s="2" t="s">
        <v>73</v>
      </c>
      <c r="EN54" s="2"/>
      <c r="EO54" s="2" t="s">
        <v>4</v>
      </c>
      <c r="EP54" s="2"/>
      <c r="EQ54" s="2">
        <v>132096</v>
      </c>
      <c r="ER54" s="2">
        <v>171.16</v>
      </c>
      <c r="ES54" s="2">
        <v>171.16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0"/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4</v>
      </c>
      <c r="GB54" s="2"/>
      <c r="GC54" s="2"/>
      <c r="GD54" s="2">
        <v>0</v>
      </c>
      <c r="GE54" s="2"/>
      <c r="GF54" s="2">
        <v>-1389049376</v>
      </c>
      <c r="GG54" s="2">
        <v>2</v>
      </c>
      <c r="GH54" s="2">
        <v>0</v>
      </c>
      <c r="GI54" s="2">
        <v>3</v>
      </c>
      <c r="GJ54" s="2">
        <v>0</v>
      </c>
      <c r="GK54" s="2">
        <f>ROUND(R54*(R12)/100,2)</f>
        <v>0</v>
      </c>
      <c r="GL54" s="2">
        <f t="shared" si="51"/>
        <v>0</v>
      </c>
      <c r="GM54" s="2">
        <f t="shared" si="52"/>
        <v>349166.4</v>
      </c>
      <c r="GN54" s="2">
        <f t="shared" si="53"/>
        <v>349166.4</v>
      </c>
      <c r="GO54" s="2">
        <f t="shared" si="54"/>
        <v>0</v>
      </c>
      <c r="GP54" s="2">
        <f t="shared" si="55"/>
        <v>0</v>
      </c>
      <c r="GQ54" s="2"/>
      <c r="GR54" s="2">
        <v>0</v>
      </c>
      <c r="GS54" s="2">
        <v>0</v>
      </c>
      <c r="GT54" s="2">
        <v>0</v>
      </c>
      <c r="GU54" s="2" t="s">
        <v>4</v>
      </c>
      <c r="GV54" s="2">
        <f t="shared" si="56"/>
        <v>0</v>
      </c>
      <c r="GW54" s="2">
        <v>1</v>
      </c>
      <c r="GX54" s="2">
        <f t="shared" si="57"/>
        <v>0</v>
      </c>
      <c r="GY54" s="2"/>
      <c r="GZ54" s="2"/>
      <c r="HA54" s="2">
        <v>0</v>
      </c>
      <c r="HB54" s="2">
        <v>0</v>
      </c>
      <c r="HC54" s="2">
        <f t="shared" si="58"/>
        <v>0</v>
      </c>
      <c r="HD54" s="2"/>
      <c r="HE54" s="2" t="s">
        <v>4</v>
      </c>
      <c r="HF54" s="2" t="s">
        <v>4</v>
      </c>
      <c r="HG54" s="2"/>
      <c r="HH54" s="2"/>
      <c r="HI54" s="2"/>
      <c r="HJ54" s="2"/>
      <c r="HK54" s="2"/>
      <c r="HL54" s="2"/>
      <c r="HM54" s="2" t="s">
        <v>4</v>
      </c>
      <c r="HN54" s="2" t="s">
        <v>4</v>
      </c>
      <c r="HO54" s="2" t="s">
        <v>4</v>
      </c>
      <c r="HP54" s="2" t="s">
        <v>4</v>
      </c>
      <c r="HQ54" s="2" t="s">
        <v>4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4</v>
      </c>
      <c r="F55" t="s">
        <v>70</v>
      </c>
      <c r="G55" t="s">
        <v>71</v>
      </c>
      <c r="H55" t="s">
        <v>72</v>
      </c>
      <c r="I55">
        <v>2040</v>
      </c>
      <c r="J55">
        <v>0</v>
      </c>
      <c r="K55">
        <v>2040</v>
      </c>
      <c r="O55">
        <f t="shared" si="21"/>
        <v>1889040</v>
      </c>
      <c r="P55">
        <f t="shared" si="22"/>
        <v>1889040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926</v>
      </c>
      <c r="AC55">
        <f t="shared" si="33"/>
        <v>926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926</v>
      </c>
      <c r="AL55">
        <v>926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4</v>
      </c>
      <c r="BE55" t="s">
        <v>4</v>
      </c>
      <c r="BF55" t="s">
        <v>4</v>
      </c>
      <c r="BG55" t="s">
        <v>4</v>
      </c>
      <c r="BH55">
        <v>3</v>
      </c>
      <c r="BI55">
        <v>1</v>
      </c>
      <c r="BJ55" t="s">
        <v>4</v>
      </c>
      <c r="BM55">
        <v>400002</v>
      </c>
      <c r="BN55">
        <v>0</v>
      </c>
      <c r="BO55" t="s">
        <v>4</v>
      </c>
      <c r="BP55">
        <v>0</v>
      </c>
      <c r="BQ55">
        <v>202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4</v>
      </c>
      <c r="BZ55">
        <v>0</v>
      </c>
      <c r="CA55">
        <v>0</v>
      </c>
      <c r="CB55" t="s">
        <v>4</v>
      </c>
      <c r="CE55">
        <v>30</v>
      </c>
      <c r="CF55">
        <v>0</v>
      </c>
      <c r="CG55">
        <v>0</v>
      </c>
      <c r="CM55">
        <v>0</v>
      </c>
      <c r="CN55" t="s">
        <v>4</v>
      </c>
      <c r="CO55">
        <v>0</v>
      </c>
      <c r="CP55">
        <f t="shared" si="41"/>
        <v>1889040</v>
      </c>
      <c r="CQ55">
        <f t="shared" si="42"/>
        <v>926</v>
      </c>
      <c r="CR55">
        <f t="shared" si="43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>S55*(BZ55/100)</f>
        <v>0</v>
      </c>
      <c r="CZ55">
        <f>S55*(CA55/100)</f>
        <v>0</v>
      </c>
      <c r="DC55" t="s">
        <v>4</v>
      </c>
      <c r="DD55" t="s">
        <v>4</v>
      </c>
      <c r="DE55" t="s">
        <v>4</v>
      </c>
      <c r="DF55" t="s">
        <v>4</v>
      </c>
      <c r="DG55" t="s">
        <v>4</v>
      </c>
      <c r="DH55" t="s">
        <v>4</v>
      </c>
      <c r="DI55" t="s">
        <v>4</v>
      </c>
      <c r="DJ55" t="s">
        <v>4</v>
      </c>
      <c r="DK55" t="s">
        <v>4</v>
      </c>
      <c r="DL55" t="s">
        <v>4</v>
      </c>
      <c r="DM55" t="s">
        <v>4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72</v>
      </c>
      <c r="DW55" t="s">
        <v>72</v>
      </c>
      <c r="DX55">
        <v>1</v>
      </c>
      <c r="DZ55" t="s">
        <v>4</v>
      </c>
      <c r="EA55" t="s">
        <v>4</v>
      </c>
      <c r="EB55" t="s">
        <v>4</v>
      </c>
      <c r="EC55" t="s">
        <v>4</v>
      </c>
      <c r="EE55">
        <v>108960627</v>
      </c>
      <c r="EF55">
        <v>202</v>
      </c>
      <c r="EG55" t="s">
        <v>73</v>
      </c>
      <c r="EH55">
        <v>0</v>
      </c>
      <c r="EI55" t="s">
        <v>4</v>
      </c>
      <c r="EJ55">
        <v>1</v>
      </c>
      <c r="EK55">
        <v>400002</v>
      </c>
      <c r="EL55" t="s">
        <v>74</v>
      </c>
      <c r="EM55" t="s">
        <v>73</v>
      </c>
      <c r="EO55" t="s">
        <v>4</v>
      </c>
      <c r="EQ55">
        <v>132096</v>
      </c>
      <c r="ER55">
        <v>171.16</v>
      </c>
      <c r="ES55">
        <v>926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926</v>
      </c>
      <c r="FQ55">
        <v>0</v>
      </c>
      <c r="FR55">
        <f t="shared" si="50"/>
        <v>0</v>
      </c>
      <c r="FS55">
        <v>0</v>
      </c>
      <c r="FX55">
        <v>0</v>
      </c>
      <c r="FY55">
        <v>0</v>
      </c>
      <c r="GA55" t="s">
        <v>4</v>
      </c>
      <c r="GD55">
        <v>0</v>
      </c>
      <c r="GF55">
        <v>-1389049376</v>
      </c>
      <c r="GG55">
        <v>2</v>
      </c>
      <c r="GH55">
        <v>3</v>
      </c>
      <c r="GI55">
        <v>-2</v>
      </c>
      <c r="GJ55">
        <v>0</v>
      </c>
      <c r="GK55">
        <f>ROUND(R55*(S12)/100,2)</f>
        <v>0</v>
      </c>
      <c r="GL55">
        <f t="shared" si="51"/>
        <v>0</v>
      </c>
      <c r="GM55">
        <f t="shared" si="52"/>
        <v>1889040</v>
      </c>
      <c r="GN55">
        <f t="shared" si="53"/>
        <v>1889040</v>
      </c>
      <c r="GO55">
        <f t="shared" si="54"/>
        <v>0</v>
      </c>
      <c r="GP55">
        <f t="shared" si="55"/>
        <v>0</v>
      </c>
      <c r="GR55">
        <v>1</v>
      </c>
      <c r="GS55">
        <v>1</v>
      </c>
      <c r="GT55">
        <v>0</v>
      </c>
      <c r="GU55" t="s">
        <v>4</v>
      </c>
      <c r="GV55">
        <f t="shared" si="56"/>
        <v>0</v>
      </c>
      <c r="GW55">
        <v>1</v>
      </c>
      <c r="GX55">
        <f t="shared" si="57"/>
        <v>0</v>
      </c>
      <c r="HA55">
        <v>0</v>
      </c>
      <c r="HB55">
        <v>0</v>
      </c>
      <c r="HC55">
        <f t="shared" si="58"/>
        <v>0</v>
      </c>
      <c r="HE55" t="s">
        <v>4</v>
      </c>
      <c r="HF55" t="s">
        <v>4</v>
      </c>
      <c r="HM55" t="s">
        <v>4</v>
      </c>
      <c r="HN55" t="s">
        <v>4</v>
      </c>
      <c r="HO55" t="s">
        <v>4</v>
      </c>
      <c r="HP55" t="s">
        <v>4</v>
      </c>
      <c r="HQ55" t="s">
        <v>4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4</v>
      </c>
      <c r="F56" s="2" t="s">
        <v>75</v>
      </c>
      <c r="G56" s="2" t="s">
        <v>76</v>
      </c>
      <c r="H56" s="2" t="s">
        <v>72</v>
      </c>
      <c r="I56" s="2">
        <v>2040</v>
      </c>
      <c r="J56" s="2">
        <v>0</v>
      </c>
      <c r="K56" s="2">
        <v>2040</v>
      </c>
      <c r="L56" s="2"/>
      <c r="M56" s="2"/>
      <c r="N56" s="2"/>
      <c r="O56" s="2">
        <f t="shared" si="21"/>
        <v>475008.7</v>
      </c>
      <c r="P56" s="2">
        <f t="shared" si="22"/>
        <v>475008.7</v>
      </c>
      <c r="Q56" s="2">
        <f t="shared" si="2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215.4</v>
      </c>
      <c r="AC56" s="2">
        <f t="shared" si="33"/>
        <v>215.4</v>
      </c>
      <c r="AD56" s="2">
        <f t="shared" si="34"/>
        <v>0</v>
      </c>
      <c r="AE56" s="2">
        <f t="shared" si="35"/>
        <v>0</v>
      </c>
      <c r="AF56" s="2">
        <f t="shared" si="36"/>
        <v>0</v>
      </c>
      <c r="AG56" s="2">
        <f t="shared" si="37"/>
        <v>0</v>
      </c>
      <c r="AH56" s="2">
        <f t="shared" si="38"/>
        <v>0</v>
      </c>
      <c r="AI56" s="2">
        <f t="shared" si="39"/>
        <v>0</v>
      </c>
      <c r="AJ56" s="2">
        <f t="shared" si="40"/>
        <v>0</v>
      </c>
      <c r="AK56" s="2">
        <v>215.4</v>
      </c>
      <c r="AL56" s="2">
        <v>215.4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112</v>
      </c>
      <c r="AU56" s="2">
        <v>70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4</v>
      </c>
      <c r="BE56" s="2" t="s">
        <v>4</v>
      </c>
      <c r="BF56" s="2" t="s">
        <v>4</v>
      </c>
      <c r="BG56" s="2" t="s">
        <v>4</v>
      </c>
      <c r="BH56" s="2">
        <v>3</v>
      </c>
      <c r="BI56" s="2">
        <v>1</v>
      </c>
      <c r="BJ56" s="2" t="s">
        <v>77</v>
      </c>
      <c r="BK56" s="2"/>
      <c r="BL56" s="2"/>
      <c r="BM56" s="2">
        <v>242</v>
      </c>
      <c r="BN56" s="2">
        <v>0</v>
      </c>
      <c r="BO56" s="2" t="s">
        <v>4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4</v>
      </c>
      <c r="BZ56" s="2">
        <v>112</v>
      </c>
      <c r="CA56" s="2">
        <v>70</v>
      </c>
      <c r="CB56" s="2" t="s">
        <v>4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4</v>
      </c>
      <c r="CO56" s="2">
        <v>0</v>
      </c>
      <c r="CP56" s="2">
        <f t="shared" si="41"/>
        <v>475008.7</v>
      </c>
      <c r="CQ56" s="2">
        <f t="shared" si="42"/>
        <v>232.85</v>
      </c>
      <c r="CR56" s="2">
        <f t="shared" si="43"/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4</v>
      </c>
      <c r="DD56" s="2" t="s">
        <v>4</v>
      </c>
      <c r="DE56" s="2" t="s">
        <v>4</v>
      </c>
      <c r="DF56" s="2" t="s">
        <v>4</v>
      </c>
      <c r="DG56" s="2" t="s">
        <v>4</v>
      </c>
      <c r="DH56" s="2" t="s">
        <v>4</v>
      </c>
      <c r="DI56" s="2" t="s">
        <v>4</v>
      </c>
      <c r="DJ56" s="2" t="s">
        <v>4</v>
      </c>
      <c r="DK56" s="2" t="s">
        <v>4</v>
      </c>
      <c r="DL56" s="2" t="s">
        <v>4</v>
      </c>
      <c r="DM56" s="2" t="s">
        <v>4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1003</v>
      </c>
      <c r="DV56" s="2" t="s">
        <v>72</v>
      </c>
      <c r="DW56" s="2" t="s">
        <v>72</v>
      </c>
      <c r="DX56" s="2">
        <v>1</v>
      </c>
      <c r="DY56" s="2"/>
      <c r="DZ56" s="2" t="s">
        <v>4</v>
      </c>
      <c r="EA56" s="2" t="s">
        <v>4</v>
      </c>
      <c r="EB56" s="2" t="s">
        <v>4</v>
      </c>
      <c r="EC56" s="2" t="s">
        <v>4</v>
      </c>
      <c r="ED56" s="2"/>
      <c r="EE56" s="2">
        <v>108958902</v>
      </c>
      <c r="EF56" s="2">
        <v>30</v>
      </c>
      <c r="EG56" s="2" t="s">
        <v>23</v>
      </c>
      <c r="EH56" s="2">
        <v>0</v>
      </c>
      <c r="EI56" s="2" t="s">
        <v>4</v>
      </c>
      <c r="EJ56" s="2">
        <v>1</v>
      </c>
      <c r="EK56" s="2">
        <v>242</v>
      </c>
      <c r="EL56" s="2" t="s">
        <v>78</v>
      </c>
      <c r="EM56" s="2" t="s">
        <v>79</v>
      </c>
      <c r="EN56" s="2"/>
      <c r="EO56" s="2" t="s">
        <v>4</v>
      </c>
      <c r="EP56" s="2"/>
      <c r="EQ56" s="2">
        <v>132096</v>
      </c>
      <c r="ER56" s="2">
        <v>215.4</v>
      </c>
      <c r="ES56" s="2">
        <v>215.4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0"/>
        <v>0</v>
      </c>
      <c r="FS56" s="2">
        <v>0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4</v>
      </c>
      <c r="GB56" s="2"/>
      <c r="GC56" s="2"/>
      <c r="GD56" s="2">
        <v>0</v>
      </c>
      <c r="GE56" s="2"/>
      <c r="GF56" s="2">
        <v>-219802662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51"/>
        <v>0</v>
      </c>
      <c r="GM56" s="2">
        <f t="shared" si="52"/>
        <v>475008.7</v>
      </c>
      <c r="GN56" s="2">
        <f t="shared" si="53"/>
        <v>475008.7</v>
      </c>
      <c r="GO56" s="2">
        <f t="shared" si="54"/>
        <v>0</v>
      </c>
      <c r="GP56" s="2">
        <f t="shared" si="55"/>
        <v>0</v>
      </c>
      <c r="GQ56" s="2"/>
      <c r="GR56" s="2">
        <v>0</v>
      </c>
      <c r="GS56" s="2">
        <v>3</v>
      </c>
      <c r="GT56" s="2">
        <v>0</v>
      </c>
      <c r="GU56" s="2" t="s">
        <v>4</v>
      </c>
      <c r="GV56" s="2">
        <f t="shared" si="56"/>
        <v>0</v>
      </c>
      <c r="GW56" s="2">
        <v>1</v>
      </c>
      <c r="GX56" s="2">
        <f t="shared" si="57"/>
        <v>0</v>
      </c>
      <c r="GY56" s="2"/>
      <c r="GZ56" s="2"/>
      <c r="HA56" s="2">
        <v>0</v>
      </c>
      <c r="HB56" s="2">
        <v>0</v>
      </c>
      <c r="HC56" s="2">
        <f t="shared" si="58"/>
        <v>0</v>
      </c>
      <c r="HD56" s="2"/>
      <c r="HE56" s="2" t="s">
        <v>4</v>
      </c>
      <c r="HF56" s="2" t="s">
        <v>4</v>
      </c>
      <c r="HG56" s="2"/>
      <c r="HH56" s="2"/>
      <c r="HI56" s="2"/>
      <c r="HJ56" s="2"/>
      <c r="HK56" s="2"/>
      <c r="HL56" s="2"/>
      <c r="HM56" s="2" t="s">
        <v>4</v>
      </c>
      <c r="HN56" s="2" t="s">
        <v>4</v>
      </c>
      <c r="HO56" s="2" t="s">
        <v>4</v>
      </c>
      <c r="HP56" s="2" t="s">
        <v>4</v>
      </c>
      <c r="HQ56" s="2" t="s">
        <v>4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4</v>
      </c>
      <c r="F57" t="s">
        <v>75</v>
      </c>
      <c r="G57" t="s">
        <v>76</v>
      </c>
      <c r="H57" t="s">
        <v>72</v>
      </c>
      <c r="I57">
        <v>2040</v>
      </c>
      <c r="J57">
        <v>0</v>
      </c>
      <c r="K57">
        <v>2040</v>
      </c>
      <c r="O57">
        <f t="shared" si="21"/>
        <v>2315722.3199999998</v>
      </c>
      <c r="P57">
        <f t="shared" si="22"/>
        <v>2315722.3199999998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215.4</v>
      </c>
      <c r="AC57">
        <f t="shared" si="33"/>
        <v>215.4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215.4</v>
      </c>
      <c r="AL57">
        <v>215.4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5.27</v>
      </c>
      <c r="BD57" t="s">
        <v>4</v>
      </c>
      <c r="BE57" t="s">
        <v>4</v>
      </c>
      <c r="BF57" t="s">
        <v>4</v>
      </c>
      <c r="BG57" t="s">
        <v>4</v>
      </c>
      <c r="BH57">
        <v>3</v>
      </c>
      <c r="BI57">
        <v>1</v>
      </c>
      <c r="BJ57" t="s">
        <v>77</v>
      </c>
      <c r="BM57">
        <v>242</v>
      </c>
      <c r="BN57">
        <v>0</v>
      </c>
      <c r="BO57" t="s">
        <v>75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4</v>
      </c>
      <c r="BZ57">
        <v>0</v>
      </c>
      <c r="CA57">
        <v>0</v>
      </c>
      <c r="CB57" t="s">
        <v>4</v>
      </c>
      <c r="CE57">
        <v>30</v>
      </c>
      <c r="CF57">
        <v>0</v>
      </c>
      <c r="CG57">
        <v>0</v>
      </c>
      <c r="CM57">
        <v>0</v>
      </c>
      <c r="CN57" t="s">
        <v>4</v>
      </c>
      <c r="CO57">
        <v>0</v>
      </c>
      <c r="CP57">
        <f t="shared" si="41"/>
        <v>2315722.3199999998</v>
      </c>
      <c r="CQ57">
        <f t="shared" si="42"/>
        <v>1135.1600000000001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>S57*(BZ57/100)</f>
        <v>0</v>
      </c>
      <c r="CZ57">
        <f>S57*(CA57/100)</f>
        <v>0</v>
      </c>
      <c r="DC57" t="s">
        <v>4</v>
      </c>
      <c r="DD57" t="s">
        <v>4</v>
      </c>
      <c r="DE57" t="s">
        <v>4</v>
      </c>
      <c r="DF57" t="s">
        <v>4</v>
      </c>
      <c r="DG57" t="s">
        <v>4</v>
      </c>
      <c r="DH57" t="s">
        <v>4</v>
      </c>
      <c r="DI57" t="s">
        <v>4</v>
      </c>
      <c r="DJ57" t="s">
        <v>4</v>
      </c>
      <c r="DK57" t="s">
        <v>4</v>
      </c>
      <c r="DL57" t="s">
        <v>4</v>
      </c>
      <c r="DM57" t="s">
        <v>4</v>
      </c>
      <c r="DN57">
        <v>112</v>
      </c>
      <c r="DO57">
        <v>70</v>
      </c>
      <c r="DP57">
        <v>1.0669999999999999</v>
      </c>
      <c r="DQ57">
        <v>1.081</v>
      </c>
      <c r="DU57">
        <v>1003</v>
      </c>
      <c r="DV57" t="s">
        <v>72</v>
      </c>
      <c r="DW57" t="s">
        <v>72</v>
      </c>
      <c r="DX57">
        <v>1</v>
      </c>
      <c r="DZ57" t="s">
        <v>4</v>
      </c>
      <c r="EA57" t="s">
        <v>4</v>
      </c>
      <c r="EB57" t="s">
        <v>4</v>
      </c>
      <c r="EC57" t="s">
        <v>4</v>
      </c>
      <c r="EE57">
        <v>108958902</v>
      </c>
      <c r="EF57">
        <v>30</v>
      </c>
      <c r="EG57" t="s">
        <v>23</v>
      </c>
      <c r="EH57">
        <v>0</v>
      </c>
      <c r="EI57" t="s">
        <v>4</v>
      </c>
      <c r="EJ57">
        <v>1</v>
      </c>
      <c r="EK57">
        <v>242</v>
      </c>
      <c r="EL57" t="s">
        <v>78</v>
      </c>
      <c r="EM57" t="s">
        <v>79</v>
      </c>
      <c r="EO57" t="s">
        <v>4</v>
      </c>
      <c r="EQ57">
        <v>132096</v>
      </c>
      <c r="ER57">
        <v>215.4</v>
      </c>
      <c r="ES57">
        <v>215.4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50"/>
        <v>0</v>
      </c>
      <c r="FS57">
        <v>0</v>
      </c>
      <c r="FX57">
        <v>112</v>
      </c>
      <c r="FY57">
        <v>70</v>
      </c>
      <c r="GA57" t="s">
        <v>4</v>
      </c>
      <c r="GD57">
        <v>0</v>
      </c>
      <c r="GF57">
        <v>-219802662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1"/>
        <v>0</v>
      </c>
      <c r="GM57">
        <f t="shared" si="52"/>
        <v>2315722.3199999998</v>
      </c>
      <c r="GN57">
        <f t="shared" si="53"/>
        <v>2315722.3199999998</v>
      </c>
      <c r="GO57">
        <f t="shared" si="54"/>
        <v>0</v>
      </c>
      <c r="GP57">
        <f t="shared" si="55"/>
        <v>0</v>
      </c>
      <c r="GR57">
        <v>0</v>
      </c>
      <c r="GS57">
        <v>3</v>
      </c>
      <c r="GT57">
        <v>0</v>
      </c>
      <c r="GU57" t="s">
        <v>4</v>
      </c>
      <c r="GV57">
        <f t="shared" si="56"/>
        <v>0</v>
      </c>
      <c r="GW57">
        <v>1</v>
      </c>
      <c r="GX57">
        <f t="shared" si="57"/>
        <v>0</v>
      </c>
      <c r="HA57">
        <v>0</v>
      </c>
      <c r="HB57">
        <v>0</v>
      </c>
      <c r="HC57">
        <f t="shared" si="58"/>
        <v>0</v>
      </c>
      <c r="HE57" t="s">
        <v>4</v>
      </c>
      <c r="HF57" t="s">
        <v>4</v>
      </c>
      <c r="HM57" t="s">
        <v>4</v>
      </c>
      <c r="HN57" t="s">
        <v>4</v>
      </c>
      <c r="HO57" t="s">
        <v>4</v>
      </c>
      <c r="HP57" t="s">
        <v>4</v>
      </c>
      <c r="HQ57" t="s">
        <v>4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80</v>
      </c>
      <c r="F58" s="2" t="s">
        <v>81</v>
      </c>
      <c r="G58" s="2" t="s">
        <v>82</v>
      </c>
      <c r="H58" s="2" t="s">
        <v>72</v>
      </c>
      <c r="I58" s="2">
        <v>2040</v>
      </c>
      <c r="J58" s="2">
        <v>0</v>
      </c>
      <c r="K58" s="2">
        <v>2040</v>
      </c>
      <c r="L58" s="2"/>
      <c r="M58" s="2"/>
      <c r="N58" s="2"/>
      <c r="O58" s="2">
        <f t="shared" si="21"/>
        <v>176816.14</v>
      </c>
      <c r="P58" s="2">
        <f t="shared" si="22"/>
        <v>176816.14</v>
      </c>
      <c r="Q58" s="2">
        <f t="shared" si="23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108952800</v>
      </c>
      <c r="AB58" s="2">
        <f t="shared" si="32"/>
        <v>80.180000000000007</v>
      </c>
      <c r="AC58" s="2">
        <f t="shared" si="33"/>
        <v>80.180000000000007</v>
      </c>
      <c r="AD58" s="2">
        <f t="shared" si="34"/>
        <v>0</v>
      </c>
      <c r="AE58" s="2">
        <f t="shared" si="35"/>
        <v>0</v>
      </c>
      <c r="AF58" s="2">
        <f t="shared" si="36"/>
        <v>0</v>
      </c>
      <c r="AG58" s="2">
        <f t="shared" si="37"/>
        <v>0</v>
      </c>
      <c r="AH58" s="2">
        <f t="shared" si="38"/>
        <v>0</v>
      </c>
      <c r="AI58" s="2">
        <f t="shared" si="39"/>
        <v>0</v>
      </c>
      <c r="AJ58" s="2">
        <f t="shared" si="40"/>
        <v>0</v>
      </c>
      <c r="AK58" s="2">
        <v>80.180000000000007</v>
      </c>
      <c r="AL58" s="2">
        <v>80.180000000000007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112</v>
      </c>
      <c r="AU58" s="2">
        <v>70</v>
      </c>
      <c r="AV58" s="2">
        <v>1.0669999999999999</v>
      </c>
      <c r="AW58" s="2">
        <v>1.081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4</v>
      </c>
      <c r="BE58" s="2" t="s">
        <v>4</v>
      </c>
      <c r="BF58" s="2" t="s">
        <v>4</v>
      </c>
      <c r="BG58" s="2" t="s">
        <v>4</v>
      </c>
      <c r="BH58" s="2">
        <v>3</v>
      </c>
      <c r="BI58" s="2">
        <v>1</v>
      </c>
      <c r="BJ58" s="2" t="s">
        <v>83</v>
      </c>
      <c r="BK58" s="2"/>
      <c r="BL58" s="2"/>
      <c r="BM58" s="2">
        <v>242</v>
      </c>
      <c r="BN58" s="2">
        <v>0</v>
      </c>
      <c r="BO58" s="2" t="s">
        <v>4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4</v>
      </c>
      <c r="BZ58" s="2">
        <v>112</v>
      </c>
      <c r="CA58" s="2">
        <v>70</v>
      </c>
      <c r="CB58" s="2" t="s">
        <v>4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4</v>
      </c>
      <c r="CO58" s="2">
        <v>0</v>
      </c>
      <c r="CP58" s="2">
        <f t="shared" si="41"/>
        <v>176816.14</v>
      </c>
      <c r="CQ58" s="2">
        <f t="shared" si="42"/>
        <v>86.67</v>
      </c>
      <c r="CR58" s="2">
        <f t="shared" si="43"/>
        <v>0</v>
      </c>
      <c r="CS58" s="2">
        <f t="shared" si="44"/>
        <v>0</v>
      </c>
      <c r="CT58" s="2">
        <f t="shared" si="45"/>
        <v>0</v>
      </c>
      <c r="CU58" s="2">
        <f t="shared" si="46"/>
        <v>0</v>
      </c>
      <c r="CV58" s="2">
        <f t="shared" si="47"/>
        <v>0</v>
      </c>
      <c r="CW58" s="2">
        <f t="shared" si="48"/>
        <v>0</v>
      </c>
      <c r="CX58" s="2">
        <f t="shared" si="49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4</v>
      </c>
      <c r="DD58" s="2" t="s">
        <v>4</v>
      </c>
      <c r="DE58" s="2" t="s">
        <v>4</v>
      </c>
      <c r="DF58" s="2" t="s">
        <v>4</v>
      </c>
      <c r="DG58" s="2" t="s">
        <v>4</v>
      </c>
      <c r="DH58" s="2" t="s">
        <v>4</v>
      </c>
      <c r="DI58" s="2" t="s">
        <v>4</v>
      </c>
      <c r="DJ58" s="2" t="s">
        <v>4</v>
      </c>
      <c r="DK58" s="2" t="s">
        <v>4</v>
      </c>
      <c r="DL58" s="2" t="s">
        <v>4</v>
      </c>
      <c r="DM58" s="2" t="s">
        <v>4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72</v>
      </c>
      <c r="DW58" s="2" t="s">
        <v>72</v>
      </c>
      <c r="DX58" s="2">
        <v>1</v>
      </c>
      <c r="DY58" s="2"/>
      <c r="DZ58" s="2" t="s">
        <v>4</v>
      </c>
      <c r="EA58" s="2" t="s">
        <v>4</v>
      </c>
      <c r="EB58" s="2" t="s">
        <v>4</v>
      </c>
      <c r="EC58" s="2" t="s">
        <v>4</v>
      </c>
      <c r="ED58" s="2"/>
      <c r="EE58" s="2">
        <v>108958902</v>
      </c>
      <c r="EF58" s="2">
        <v>30</v>
      </c>
      <c r="EG58" s="2" t="s">
        <v>23</v>
      </c>
      <c r="EH58" s="2">
        <v>0</v>
      </c>
      <c r="EI58" s="2" t="s">
        <v>4</v>
      </c>
      <c r="EJ58" s="2">
        <v>1</v>
      </c>
      <c r="EK58" s="2">
        <v>242</v>
      </c>
      <c r="EL58" s="2" t="s">
        <v>78</v>
      </c>
      <c r="EM58" s="2" t="s">
        <v>79</v>
      </c>
      <c r="EN58" s="2"/>
      <c r="EO58" s="2" t="s">
        <v>4</v>
      </c>
      <c r="EP58" s="2"/>
      <c r="EQ58" s="2">
        <v>131072</v>
      </c>
      <c r="ER58" s="2">
        <v>80.180000000000007</v>
      </c>
      <c r="ES58" s="2">
        <v>80.180000000000007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0"/>
        <v>0</v>
      </c>
      <c r="FS58" s="2">
        <v>0</v>
      </c>
      <c r="FT58" s="2"/>
      <c r="FU58" s="2"/>
      <c r="FV58" s="2"/>
      <c r="FW58" s="2"/>
      <c r="FX58" s="2">
        <v>112</v>
      </c>
      <c r="FY58" s="2">
        <v>70</v>
      </c>
      <c r="FZ58" s="2"/>
      <c r="GA58" s="2" t="s">
        <v>4</v>
      </c>
      <c r="GB58" s="2"/>
      <c r="GC58" s="2"/>
      <c r="GD58" s="2">
        <v>0</v>
      </c>
      <c r="GE58" s="2"/>
      <c r="GF58" s="2">
        <v>-520752381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51"/>
        <v>0</v>
      </c>
      <c r="GM58" s="2">
        <f t="shared" si="52"/>
        <v>176816.14</v>
      </c>
      <c r="GN58" s="2">
        <f t="shared" si="53"/>
        <v>176816.14</v>
      </c>
      <c r="GO58" s="2">
        <f t="shared" si="54"/>
        <v>0</v>
      </c>
      <c r="GP58" s="2">
        <f t="shared" si="55"/>
        <v>0</v>
      </c>
      <c r="GQ58" s="2"/>
      <c r="GR58" s="2">
        <v>0</v>
      </c>
      <c r="GS58" s="2">
        <v>3</v>
      </c>
      <c r="GT58" s="2">
        <v>0</v>
      </c>
      <c r="GU58" s="2" t="s">
        <v>4</v>
      </c>
      <c r="GV58" s="2">
        <f t="shared" si="56"/>
        <v>0</v>
      </c>
      <c r="GW58" s="2">
        <v>1</v>
      </c>
      <c r="GX58" s="2">
        <f t="shared" si="57"/>
        <v>0</v>
      </c>
      <c r="GY58" s="2"/>
      <c r="GZ58" s="2"/>
      <c r="HA58" s="2">
        <v>0</v>
      </c>
      <c r="HB58" s="2">
        <v>0</v>
      </c>
      <c r="HC58" s="2">
        <f t="shared" si="58"/>
        <v>0</v>
      </c>
      <c r="HD58" s="2"/>
      <c r="HE58" s="2" t="s">
        <v>4</v>
      </c>
      <c r="HF58" s="2" t="s">
        <v>4</v>
      </c>
      <c r="HG58" s="2"/>
      <c r="HH58" s="2"/>
      <c r="HI58" s="2"/>
      <c r="HJ58" s="2"/>
      <c r="HK58" s="2"/>
      <c r="HL58" s="2"/>
      <c r="HM58" s="2" t="s">
        <v>4</v>
      </c>
      <c r="HN58" s="2" t="s">
        <v>4</v>
      </c>
      <c r="HO58" s="2" t="s">
        <v>4</v>
      </c>
      <c r="HP58" s="2" t="s">
        <v>4</v>
      </c>
      <c r="HQ58" s="2" t="s">
        <v>4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80</v>
      </c>
      <c r="F59" t="s">
        <v>81</v>
      </c>
      <c r="G59" t="s">
        <v>82</v>
      </c>
      <c r="H59" t="s">
        <v>72</v>
      </c>
      <c r="I59">
        <v>2040</v>
      </c>
      <c r="J59">
        <v>0</v>
      </c>
      <c r="K59">
        <v>2040</v>
      </c>
      <c r="O59">
        <f t="shared" si="21"/>
        <v>821107.34</v>
      </c>
      <c r="P59">
        <f t="shared" si="22"/>
        <v>821107.34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108952798</v>
      </c>
      <c r="AB59">
        <f t="shared" si="32"/>
        <v>80.180000000000007</v>
      </c>
      <c r="AC59">
        <f t="shared" si="33"/>
        <v>80.180000000000007</v>
      </c>
      <c r="AD59">
        <f t="shared" si="34"/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80.180000000000007</v>
      </c>
      <c r="AL59">
        <v>80.180000000000007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5.0199999999999996</v>
      </c>
      <c r="BD59" t="s">
        <v>4</v>
      </c>
      <c r="BE59" t="s">
        <v>4</v>
      </c>
      <c r="BF59" t="s">
        <v>4</v>
      </c>
      <c r="BG59" t="s">
        <v>4</v>
      </c>
      <c r="BH59">
        <v>3</v>
      </c>
      <c r="BI59">
        <v>1</v>
      </c>
      <c r="BJ59" t="s">
        <v>83</v>
      </c>
      <c r="BM59">
        <v>242</v>
      </c>
      <c r="BN59">
        <v>0</v>
      </c>
      <c r="BO59" t="s">
        <v>81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4</v>
      </c>
      <c r="BZ59">
        <v>0</v>
      </c>
      <c r="CA59">
        <v>0</v>
      </c>
      <c r="CB59" t="s">
        <v>4</v>
      </c>
      <c r="CE59">
        <v>30</v>
      </c>
      <c r="CF59">
        <v>0</v>
      </c>
      <c r="CG59">
        <v>0</v>
      </c>
      <c r="CM59">
        <v>0</v>
      </c>
      <c r="CN59" t="s">
        <v>4</v>
      </c>
      <c r="CO59">
        <v>0</v>
      </c>
      <c r="CP59">
        <f t="shared" si="41"/>
        <v>821107.34</v>
      </c>
      <c r="CQ59">
        <f t="shared" si="42"/>
        <v>402.5</v>
      </c>
      <c r="CR59">
        <f t="shared" si="43"/>
        <v>0</v>
      </c>
      <c r="CS59">
        <f t="shared" si="44"/>
        <v>0</v>
      </c>
      <c r="CT59">
        <f t="shared" si="45"/>
        <v>0</v>
      </c>
      <c r="CU59">
        <f t="shared" si="46"/>
        <v>0</v>
      </c>
      <c r="CV59">
        <f t="shared" si="47"/>
        <v>0</v>
      </c>
      <c r="CW59">
        <f t="shared" si="48"/>
        <v>0</v>
      </c>
      <c r="CX59">
        <f t="shared" si="49"/>
        <v>0</v>
      </c>
      <c r="CY59">
        <f>S59*(BZ59/100)</f>
        <v>0</v>
      </c>
      <c r="CZ59">
        <f>S59*(CA59/100)</f>
        <v>0</v>
      </c>
      <c r="DC59" t="s">
        <v>4</v>
      </c>
      <c r="DD59" t="s">
        <v>4</v>
      </c>
      <c r="DE59" t="s">
        <v>4</v>
      </c>
      <c r="DF59" t="s">
        <v>4</v>
      </c>
      <c r="DG59" t="s">
        <v>4</v>
      </c>
      <c r="DH59" t="s">
        <v>4</v>
      </c>
      <c r="DI59" t="s">
        <v>4</v>
      </c>
      <c r="DJ59" t="s">
        <v>4</v>
      </c>
      <c r="DK59" t="s">
        <v>4</v>
      </c>
      <c r="DL59" t="s">
        <v>4</v>
      </c>
      <c r="DM59" t="s">
        <v>4</v>
      </c>
      <c r="DN59">
        <v>112</v>
      </c>
      <c r="DO59">
        <v>70</v>
      </c>
      <c r="DP59">
        <v>1.0669999999999999</v>
      </c>
      <c r="DQ59">
        <v>1.081</v>
      </c>
      <c r="DU59">
        <v>1003</v>
      </c>
      <c r="DV59" t="s">
        <v>72</v>
      </c>
      <c r="DW59" t="s">
        <v>72</v>
      </c>
      <c r="DX59">
        <v>1</v>
      </c>
      <c r="DZ59" t="s">
        <v>4</v>
      </c>
      <c r="EA59" t="s">
        <v>4</v>
      </c>
      <c r="EB59" t="s">
        <v>4</v>
      </c>
      <c r="EC59" t="s">
        <v>4</v>
      </c>
      <c r="EE59">
        <v>108958902</v>
      </c>
      <c r="EF59">
        <v>30</v>
      </c>
      <c r="EG59" t="s">
        <v>23</v>
      </c>
      <c r="EH59">
        <v>0</v>
      </c>
      <c r="EI59" t="s">
        <v>4</v>
      </c>
      <c r="EJ59">
        <v>1</v>
      </c>
      <c r="EK59">
        <v>242</v>
      </c>
      <c r="EL59" t="s">
        <v>78</v>
      </c>
      <c r="EM59" t="s">
        <v>79</v>
      </c>
      <c r="EO59" t="s">
        <v>4</v>
      </c>
      <c r="EQ59">
        <v>131072</v>
      </c>
      <c r="ER59">
        <v>80.180000000000007</v>
      </c>
      <c r="ES59">
        <v>80.180000000000007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f t="shared" si="50"/>
        <v>0</v>
      </c>
      <c r="FS59">
        <v>0</v>
      </c>
      <c r="FX59">
        <v>112</v>
      </c>
      <c r="FY59">
        <v>70</v>
      </c>
      <c r="GA59" t="s">
        <v>4</v>
      </c>
      <c r="GD59">
        <v>0</v>
      </c>
      <c r="GF59">
        <v>-520752381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51"/>
        <v>0</v>
      </c>
      <c r="GM59">
        <f t="shared" si="52"/>
        <v>821107.34</v>
      </c>
      <c r="GN59">
        <f t="shared" si="53"/>
        <v>821107.34</v>
      </c>
      <c r="GO59">
        <f t="shared" si="54"/>
        <v>0</v>
      </c>
      <c r="GP59">
        <f t="shared" si="55"/>
        <v>0</v>
      </c>
      <c r="GR59">
        <v>0</v>
      </c>
      <c r="GS59">
        <v>3</v>
      </c>
      <c r="GT59">
        <v>0</v>
      </c>
      <c r="GU59" t="s">
        <v>4</v>
      </c>
      <c r="GV59">
        <f t="shared" si="56"/>
        <v>0</v>
      </c>
      <c r="GW59">
        <v>1</v>
      </c>
      <c r="GX59">
        <f t="shared" si="57"/>
        <v>0</v>
      </c>
      <c r="HA59">
        <v>0</v>
      </c>
      <c r="HB59">
        <v>0</v>
      </c>
      <c r="HC59">
        <f t="shared" si="58"/>
        <v>0</v>
      </c>
      <c r="HE59" t="s">
        <v>4</v>
      </c>
      <c r="HF59" t="s">
        <v>4</v>
      </c>
      <c r="HM59" t="s">
        <v>4</v>
      </c>
      <c r="HN59" t="s">
        <v>4</v>
      </c>
      <c r="HO59" t="s">
        <v>4</v>
      </c>
      <c r="HP59" t="s">
        <v>4</v>
      </c>
      <c r="HQ59" t="s">
        <v>4</v>
      </c>
      <c r="IK59">
        <v>0</v>
      </c>
    </row>
    <row r="60" spans="1:255" x14ac:dyDescent="0.2">
      <c r="A60" s="2">
        <v>17</v>
      </c>
      <c r="B60" s="2">
        <v>1</v>
      </c>
      <c r="C60" s="2">
        <f>ROW(SmtRes!A95)</f>
        <v>95</v>
      </c>
      <c r="D60" s="2">
        <f>ROW(EtalonRes!A101)</f>
        <v>101</v>
      </c>
      <c r="E60" s="2" t="s">
        <v>84</v>
      </c>
      <c r="F60" s="2" t="s">
        <v>85</v>
      </c>
      <c r="G60" s="2" t="s">
        <v>86</v>
      </c>
      <c r="H60" s="2" t="s">
        <v>87</v>
      </c>
      <c r="I60" s="2">
        <v>167</v>
      </c>
      <c r="J60" s="2">
        <v>0</v>
      </c>
      <c r="K60" s="2">
        <v>167</v>
      </c>
      <c r="L60" s="2"/>
      <c r="M60" s="2"/>
      <c r="N60" s="2"/>
      <c r="O60" s="2">
        <f t="shared" si="21"/>
        <v>4579.46</v>
      </c>
      <c r="P60" s="2">
        <f t="shared" si="22"/>
        <v>0</v>
      </c>
      <c r="Q60" s="2">
        <f t="shared" si="23"/>
        <v>4579.46</v>
      </c>
      <c r="R60" s="2">
        <f t="shared" si="24"/>
        <v>103.35</v>
      </c>
      <c r="S60" s="2">
        <f t="shared" si="25"/>
        <v>0</v>
      </c>
      <c r="T60" s="2">
        <f t="shared" si="26"/>
        <v>0</v>
      </c>
      <c r="U60" s="2">
        <f t="shared" si="27"/>
        <v>0</v>
      </c>
      <c r="V60" s="2">
        <f t="shared" si="28"/>
        <v>0</v>
      </c>
      <c r="W60" s="2">
        <f t="shared" si="29"/>
        <v>0</v>
      </c>
      <c r="X60" s="2">
        <f t="shared" si="30"/>
        <v>0</v>
      </c>
      <c r="Y60" s="2">
        <f t="shared" si="31"/>
        <v>0</v>
      </c>
      <c r="Z60" s="2"/>
      <c r="AA60" s="2">
        <v>108952800</v>
      </c>
      <c r="AB60" s="2">
        <f t="shared" si="32"/>
        <v>25.7</v>
      </c>
      <c r="AC60" s="2">
        <f t="shared" si="33"/>
        <v>0</v>
      </c>
      <c r="AD60" s="2">
        <f t="shared" si="34"/>
        <v>25.7</v>
      </c>
      <c r="AE60" s="2">
        <f t="shared" si="35"/>
        <v>0.57999999999999996</v>
      </c>
      <c r="AF60" s="2">
        <f t="shared" si="36"/>
        <v>0</v>
      </c>
      <c r="AG60" s="2">
        <f t="shared" si="37"/>
        <v>0</v>
      </c>
      <c r="AH60" s="2">
        <f t="shared" si="38"/>
        <v>0</v>
      </c>
      <c r="AI60" s="2">
        <f t="shared" si="39"/>
        <v>0</v>
      </c>
      <c r="AJ60" s="2">
        <f t="shared" si="40"/>
        <v>0</v>
      </c>
      <c r="AK60" s="2">
        <v>25.7</v>
      </c>
      <c r="AL60" s="2">
        <v>0</v>
      </c>
      <c r="AM60" s="2">
        <v>25.7</v>
      </c>
      <c r="AN60" s="2">
        <v>0.57999999999999996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133</v>
      </c>
      <c r="AU60" s="2">
        <v>113</v>
      </c>
      <c r="AV60" s="2">
        <v>1.0669999999999999</v>
      </c>
      <c r="AW60" s="2">
        <v>1.0029999999999999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4</v>
      </c>
      <c r="BE60" s="2" t="s">
        <v>4</v>
      </c>
      <c r="BF60" s="2" t="s">
        <v>4</v>
      </c>
      <c r="BG60" s="2" t="s">
        <v>4</v>
      </c>
      <c r="BH60" s="2">
        <v>0</v>
      </c>
      <c r="BI60" s="2">
        <v>1</v>
      </c>
      <c r="BJ60" s="2" t="s">
        <v>88</v>
      </c>
      <c r="BK60" s="2"/>
      <c r="BL60" s="2"/>
      <c r="BM60" s="2">
        <v>140</v>
      </c>
      <c r="BN60" s="2">
        <v>0</v>
      </c>
      <c r="BO60" s="2" t="s">
        <v>4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4</v>
      </c>
      <c r="BZ60" s="2">
        <v>133</v>
      </c>
      <c r="CA60" s="2">
        <v>113</v>
      </c>
      <c r="CB60" s="2" t="s">
        <v>4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4</v>
      </c>
      <c r="CO60" s="2">
        <v>0</v>
      </c>
      <c r="CP60" s="2">
        <f t="shared" si="41"/>
        <v>4579.46</v>
      </c>
      <c r="CQ60" s="2">
        <f t="shared" si="42"/>
        <v>0</v>
      </c>
      <c r="CR60" s="2">
        <f t="shared" si="43"/>
        <v>27.42</v>
      </c>
      <c r="CS60" s="2">
        <f t="shared" si="44"/>
        <v>0.62</v>
      </c>
      <c r="CT60" s="2">
        <f t="shared" si="45"/>
        <v>0</v>
      </c>
      <c r="CU60" s="2">
        <f t="shared" si="46"/>
        <v>0</v>
      </c>
      <c r="CV60" s="2">
        <f t="shared" si="47"/>
        <v>0</v>
      </c>
      <c r="CW60" s="2">
        <f t="shared" si="48"/>
        <v>0</v>
      </c>
      <c r="CX60" s="2">
        <f t="shared" si="49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4</v>
      </c>
      <c r="DD60" s="2" t="s">
        <v>4</v>
      </c>
      <c r="DE60" s="2" t="s">
        <v>4</v>
      </c>
      <c r="DF60" s="2" t="s">
        <v>4</v>
      </c>
      <c r="DG60" s="2" t="s">
        <v>4</v>
      </c>
      <c r="DH60" s="2" t="s">
        <v>4</v>
      </c>
      <c r="DI60" s="2" t="s">
        <v>4</v>
      </c>
      <c r="DJ60" s="2" t="s">
        <v>4</v>
      </c>
      <c r="DK60" s="2" t="s">
        <v>4</v>
      </c>
      <c r="DL60" s="2" t="s">
        <v>4</v>
      </c>
      <c r="DM60" s="2" t="s">
        <v>4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87</v>
      </c>
      <c r="DW60" s="2" t="s">
        <v>87</v>
      </c>
      <c r="DX60" s="2">
        <v>1</v>
      </c>
      <c r="DY60" s="2"/>
      <c r="DZ60" s="2" t="s">
        <v>4</v>
      </c>
      <c r="EA60" s="2" t="s">
        <v>4</v>
      </c>
      <c r="EB60" s="2" t="s">
        <v>4</v>
      </c>
      <c r="EC60" s="2" t="s">
        <v>4</v>
      </c>
      <c r="ED60" s="2"/>
      <c r="EE60" s="2">
        <v>108958800</v>
      </c>
      <c r="EF60" s="2">
        <v>30</v>
      </c>
      <c r="EG60" s="2" t="s">
        <v>23</v>
      </c>
      <c r="EH60" s="2">
        <v>0</v>
      </c>
      <c r="EI60" s="2" t="s">
        <v>4</v>
      </c>
      <c r="EJ60" s="2">
        <v>1</v>
      </c>
      <c r="EK60" s="2">
        <v>140</v>
      </c>
      <c r="EL60" s="2" t="s">
        <v>89</v>
      </c>
      <c r="EM60" s="2" t="s">
        <v>90</v>
      </c>
      <c r="EN60" s="2"/>
      <c r="EO60" s="2" t="s">
        <v>4</v>
      </c>
      <c r="EP60" s="2"/>
      <c r="EQ60" s="2">
        <v>131072</v>
      </c>
      <c r="ER60" s="2">
        <v>25.7</v>
      </c>
      <c r="ES60" s="2">
        <v>0</v>
      </c>
      <c r="ET60" s="2">
        <v>25.7</v>
      </c>
      <c r="EU60" s="2">
        <v>0.57999999999999996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0"/>
        <v>0</v>
      </c>
      <c r="FS60" s="2">
        <v>0</v>
      </c>
      <c r="FT60" s="2"/>
      <c r="FU60" s="2"/>
      <c r="FV60" s="2"/>
      <c r="FW60" s="2"/>
      <c r="FX60" s="2">
        <v>133</v>
      </c>
      <c r="FY60" s="2">
        <v>113</v>
      </c>
      <c r="FZ60" s="2"/>
      <c r="GA60" s="2" t="s">
        <v>4</v>
      </c>
      <c r="GB60" s="2"/>
      <c r="GC60" s="2"/>
      <c r="GD60" s="2">
        <v>0</v>
      </c>
      <c r="GE60" s="2"/>
      <c r="GF60" s="2">
        <v>275578643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180.86</v>
      </c>
      <c r="GL60" s="2">
        <f t="shared" si="51"/>
        <v>0</v>
      </c>
      <c r="GM60" s="2">
        <f t="shared" si="52"/>
        <v>4760.32</v>
      </c>
      <c r="GN60" s="2">
        <f t="shared" si="53"/>
        <v>4760.32</v>
      </c>
      <c r="GO60" s="2">
        <f t="shared" si="54"/>
        <v>0</v>
      </c>
      <c r="GP60" s="2">
        <f t="shared" si="55"/>
        <v>0</v>
      </c>
      <c r="GQ60" s="2"/>
      <c r="GR60" s="2">
        <v>0</v>
      </c>
      <c r="GS60" s="2">
        <v>0</v>
      </c>
      <c r="GT60" s="2">
        <v>0</v>
      </c>
      <c r="GU60" s="2" t="s">
        <v>4</v>
      </c>
      <c r="GV60" s="2">
        <f t="shared" si="56"/>
        <v>0</v>
      </c>
      <c r="GW60" s="2">
        <v>1</v>
      </c>
      <c r="GX60" s="2">
        <f t="shared" si="57"/>
        <v>0</v>
      </c>
      <c r="GY60" s="2"/>
      <c r="GZ60" s="2"/>
      <c r="HA60" s="2">
        <v>0</v>
      </c>
      <c r="HB60" s="2">
        <v>0</v>
      </c>
      <c r="HC60" s="2">
        <f t="shared" si="58"/>
        <v>0</v>
      </c>
      <c r="HD60" s="2"/>
      <c r="HE60" s="2" t="s">
        <v>4</v>
      </c>
      <c r="HF60" s="2" t="s">
        <v>4</v>
      </c>
      <c r="HG60" s="2"/>
      <c r="HH60" s="2"/>
      <c r="HI60" s="2"/>
      <c r="HJ60" s="2"/>
      <c r="HK60" s="2"/>
      <c r="HL60" s="2"/>
      <c r="HM60" s="2" t="s">
        <v>4</v>
      </c>
      <c r="HN60" s="2" t="s">
        <v>4</v>
      </c>
      <c r="HO60" s="2" t="s">
        <v>4</v>
      </c>
      <c r="HP60" s="2" t="s">
        <v>4</v>
      </c>
      <c r="HQ60" s="2" t="s">
        <v>4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ROW(SmtRes!A96)</f>
        <v>96</v>
      </c>
      <c r="D61">
        <f>ROW(EtalonRes!A102)</f>
        <v>102</v>
      </c>
      <c r="E61" t="s">
        <v>84</v>
      </c>
      <c r="F61" t="s">
        <v>85</v>
      </c>
      <c r="G61" t="s">
        <v>86</v>
      </c>
      <c r="H61" t="s">
        <v>87</v>
      </c>
      <c r="I61">
        <v>167</v>
      </c>
      <c r="J61">
        <v>0</v>
      </c>
      <c r="K61">
        <v>167</v>
      </c>
      <c r="O61">
        <f t="shared" si="21"/>
        <v>4291.8999999999996</v>
      </c>
      <c r="P61">
        <f t="shared" si="22"/>
        <v>0</v>
      </c>
      <c r="Q61">
        <f t="shared" si="23"/>
        <v>4291.8999999999996</v>
      </c>
      <c r="R61">
        <f t="shared" si="24"/>
        <v>96.86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108952798</v>
      </c>
      <c r="AB61">
        <f t="shared" si="32"/>
        <v>25.7</v>
      </c>
      <c r="AC61">
        <f t="shared" si="33"/>
        <v>0</v>
      </c>
      <c r="AD61">
        <f t="shared" si="34"/>
        <v>25.7</v>
      </c>
      <c r="AE61">
        <f t="shared" si="35"/>
        <v>0.57999999999999996</v>
      </c>
      <c r="AF61">
        <f t="shared" si="36"/>
        <v>0</v>
      </c>
      <c r="AG61">
        <f t="shared" si="37"/>
        <v>0</v>
      </c>
      <c r="AH61">
        <f t="shared" si="38"/>
        <v>0</v>
      </c>
      <c r="AI61">
        <f t="shared" si="39"/>
        <v>0</v>
      </c>
      <c r="AJ61">
        <f t="shared" si="40"/>
        <v>0</v>
      </c>
      <c r="AK61">
        <v>25.7</v>
      </c>
      <c r="AL61">
        <v>0</v>
      </c>
      <c r="AM61">
        <v>25.7</v>
      </c>
      <c r="AN61">
        <v>0.57999999999999996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4</v>
      </c>
      <c r="BE61" t="s">
        <v>4</v>
      </c>
      <c r="BF61" t="s">
        <v>4</v>
      </c>
      <c r="BG61" t="s">
        <v>4</v>
      </c>
      <c r="BH61">
        <v>0</v>
      </c>
      <c r="BI61">
        <v>1</v>
      </c>
      <c r="BJ61" t="s">
        <v>88</v>
      </c>
      <c r="BM61">
        <v>140</v>
      </c>
      <c r="BN61">
        <v>0</v>
      </c>
      <c r="BO61" t="s">
        <v>4</v>
      </c>
      <c r="BP61">
        <v>0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4</v>
      </c>
      <c r="BZ61">
        <v>0</v>
      </c>
      <c r="CA61">
        <v>0</v>
      </c>
      <c r="CB61" t="s">
        <v>4</v>
      </c>
      <c r="CE61">
        <v>30</v>
      </c>
      <c r="CF61">
        <v>0</v>
      </c>
      <c r="CG61">
        <v>0</v>
      </c>
      <c r="CM61">
        <v>0</v>
      </c>
      <c r="CN61" t="s">
        <v>4</v>
      </c>
      <c r="CO61">
        <v>0</v>
      </c>
      <c r="CP61">
        <f t="shared" si="41"/>
        <v>4291.8999999999996</v>
      </c>
      <c r="CQ61">
        <f t="shared" si="42"/>
        <v>0</v>
      </c>
      <c r="CR61">
        <f t="shared" si="43"/>
        <v>25.7</v>
      </c>
      <c r="CS61">
        <f t="shared" si="44"/>
        <v>0.57999999999999996</v>
      </c>
      <c r="CT61">
        <f t="shared" si="45"/>
        <v>0</v>
      </c>
      <c r="CU61">
        <f t="shared" si="46"/>
        <v>0</v>
      </c>
      <c r="CV61">
        <f t="shared" si="47"/>
        <v>0</v>
      </c>
      <c r="CW61">
        <f t="shared" si="48"/>
        <v>0</v>
      </c>
      <c r="CX61">
        <f t="shared" si="49"/>
        <v>0</v>
      </c>
      <c r="CY61">
        <f>S61*(BZ61/100)</f>
        <v>0</v>
      </c>
      <c r="CZ61">
        <f>S61*(CA61/100)</f>
        <v>0</v>
      </c>
      <c r="DC61" t="s">
        <v>4</v>
      </c>
      <c r="DD61" t="s">
        <v>4</v>
      </c>
      <c r="DE61" t="s">
        <v>4</v>
      </c>
      <c r="DF61" t="s">
        <v>4</v>
      </c>
      <c r="DG61" t="s">
        <v>4</v>
      </c>
      <c r="DH61" t="s">
        <v>4</v>
      </c>
      <c r="DI61" t="s">
        <v>4</v>
      </c>
      <c r="DJ61" t="s">
        <v>4</v>
      </c>
      <c r="DK61" t="s">
        <v>4</v>
      </c>
      <c r="DL61" t="s">
        <v>4</v>
      </c>
      <c r="DM61" t="s">
        <v>4</v>
      </c>
      <c r="DN61">
        <v>133</v>
      </c>
      <c r="DO61">
        <v>113</v>
      </c>
      <c r="DP61">
        <v>1.0669999999999999</v>
      </c>
      <c r="DQ61">
        <v>1.0029999999999999</v>
      </c>
      <c r="DU61">
        <v>1013</v>
      </c>
      <c r="DV61" t="s">
        <v>87</v>
      </c>
      <c r="DW61" t="s">
        <v>87</v>
      </c>
      <c r="DX61">
        <v>1</v>
      </c>
      <c r="DZ61" t="s">
        <v>4</v>
      </c>
      <c r="EA61" t="s">
        <v>4</v>
      </c>
      <c r="EB61" t="s">
        <v>4</v>
      </c>
      <c r="EC61" t="s">
        <v>4</v>
      </c>
      <c r="EE61">
        <v>108958800</v>
      </c>
      <c r="EF61">
        <v>30</v>
      </c>
      <c r="EG61" t="s">
        <v>23</v>
      </c>
      <c r="EH61">
        <v>0</v>
      </c>
      <c r="EI61" t="s">
        <v>4</v>
      </c>
      <c r="EJ61">
        <v>1</v>
      </c>
      <c r="EK61">
        <v>140</v>
      </c>
      <c r="EL61" t="s">
        <v>89</v>
      </c>
      <c r="EM61" t="s">
        <v>90</v>
      </c>
      <c r="EO61" t="s">
        <v>4</v>
      </c>
      <c r="EQ61">
        <v>131072</v>
      </c>
      <c r="ER61">
        <v>25.7</v>
      </c>
      <c r="ES61">
        <v>0</v>
      </c>
      <c r="ET61">
        <v>25.7</v>
      </c>
      <c r="EU61">
        <v>0.57999999999999996</v>
      </c>
      <c r="EV61">
        <v>0</v>
      </c>
      <c r="EW61">
        <v>0</v>
      </c>
      <c r="EX61">
        <v>0</v>
      </c>
      <c r="EY61">
        <v>0</v>
      </c>
      <c r="FQ61">
        <v>0</v>
      </c>
      <c r="FR61">
        <f t="shared" si="50"/>
        <v>0</v>
      </c>
      <c r="FS61">
        <v>0</v>
      </c>
      <c r="FX61">
        <v>133</v>
      </c>
      <c r="FY61">
        <v>113</v>
      </c>
      <c r="GA61" t="s">
        <v>4</v>
      </c>
      <c r="GD61">
        <v>1</v>
      </c>
      <c r="GF61">
        <v>275578643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51"/>
        <v>0</v>
      </c>
      <c r="GM61">
        <f>ROUND(O61+X61+Y61,2)+GX61</f>
        <v>4291.8999999999996</v>
      </c>
      <c r="GN61">
        <f>IF(OR(BI61=0,BI61=1),ROUND(O61+X61+Y61,2),0)</f>
        <v>4291.8999999999996</v>
      </c>
      <c r="GO61">
        <f>IF(BI61=2,ROUND(O61+X61+Y61,2),0)</f>
        <v>0</v>
      </c>
      <c r="GP61">
        <f>IF(BI61=4,ROUND(O61+X61+Y61,2)+GX61,0)</f>
        <v>0</v>
      </c>
      <c r="GR61">
        <v>0</v>
      </c>
      <c r="GS61">
        <v>3</v>
      </c>
      <c r="GT61">
        <v>0</v>
      </c>
      <c r="GU61" t="s">
        <v>4</v>
      </c>
      <c r="GV61">
        <f t="shared" si="56"/>
        <v>0</v>
      </c>
      <c r="GW61">
        <v>1</v>
      </c>
      <c r="GX61">
        <f t="shared" si="57"/>
        <v>0</v>
      </c>
      <c r="HA61">
        <v>0</v>
      </c>
      <c r="HB61">
        <v>0</v>
      </c>
      <c r="HC61">
        <f t="shared" si="58"/>
        <v>0</v>
      </c>
      <c r="HE61" t="s">
        <v>4</v>
      </c>
      <c r="HF61" t="s">
        <v>4</v>
      </c>
      <c r="HM61" t="s">
        <v>4</v>
      </c>
      <c r="HN61" t="s">
        <v>4</v>
      </c>
      <c r="HO61" t="s">
        <v>4</v>
      </c>
      <c r="HP61" t="s">
        <v>4</v>
      </c>
      <c r="HQ61" t="s">
        <v>4</v>
      </c>
      <c r="IK61">
        <v>0</v>
      </c>
    </row>
    <row r="62" spans="1:255" x14ac:dyDescent="0.2">
      <c r="A62" s="2">
        <v>17</v>
      </c>
      <c r="B62" s="2">
        <v>1</v>
      </c>
      <c r="C62" s="2">
        <f>ROW(SmtRes!A97)</f>
        <v>97</v>
      </c>
      <c r="D62" s="2">
        <f>ROW(EtalonRes!A103)</f>
        <v>103</v>
      </c>
      <c r="E62" s="2" t="s">
        <v>91</v>
      </c>
      <c r="F62" s="2" t="s">
        <v>92</v>
      </c>
      <c r="G62" s="2" t="s">
        <v>93</v>
      </c>
      <c r="H62" s="2" t="s">
        <v>94</v>
      </c>
      <c r="I62" s="2">
        <v>10</v>
      </c>
      <c r="J62" s="2">
        <v>0</v>
      </c>
      <c r="K62" s="2">
        <v>10</v>
      </c>
      <c r="L62" s="2"/>
      <c r="M62" s="2"/>
      <c r="N62" s="2"/>
      <c r="O62" s="2">
        <f t="shared" si="21"/>
        <v>126.19</v>
      </c>
      <c r="P62" s="2">
        <f t="shared" si="22"/>
        <v>113</v>
      </c>
      <c r="Q62" s="2">
        <f t="shared" si="23"/>
        <v>0</v>
      </c>
      <c r="R62" s="2">
        <f t="shared" si="24"/>
        <v>0</v>
      </c>
      <c r="S62" s="2">
        <f t="shared" si="25"/>
        <v>13.19</v>
      </c>
      <c r="T62" s="2">
        <f t="shared" si="26"/>
        <v>0</v>
      </c>
      <c r="U62" s="2">
        <f t="shared" si="27"/>
        <v>1.0469999999999999</v>
      </c>
      <c r="V62" s="2">
        <f t="shared" si="28"/>
        <v>0</v>
      </c>
      <c r="W62" s="2">
        <f t="shared" si="29"/>
        <v>0</v>
      </c>
      <c r="X62" s="2">
        <f t="shared" si="30"/>
        <v>14.77</v>
      </c>
      <c r="Y62" s="2">
        <f t="shared" si="31"/>
        <v>9.23</v>
      </c>
      <c r="Z62" s="2"/>
      <c r="AA62" s="2">
        <v>108952800</v>
      </c>
      <c r="AB62" s="2">
        <f t="shared" si="32"/>
        <v>12.56</v>
      </c>
      <c r="AC62" s="2">
        <f t="shared" si="33"/>
        <v>11.3</v>
      </c>
      <c r="AD62" s="2">
        <f t="shared" si="34"/>
        <v>0</v>
      </c>
      <c r="AE62" s="2">
        <f t="shared" si="35"/>
        <v>0</v>
      </c>
      <c r="AF62" s="2">
        <f t="shared" si="36"/>
        <v>1.26</v>
      </c>
      <c r="AG62" s="2">
        <f t="shared" si="37"/>
        <v>0</v>
      </c>
      <c r="AH62" s="2">
        <f t="shared" si="38"/>
        <v>0.1</v>
      </c>
      <c r="AI62" s="2">
        <f t="shared" si="39"/>
        <v>0</v>
      </c>
      <c r="AJ62" s="2">
        <f t="shared" si="40"/>
        <v>0</v>
      </c>
      <c r="AK62" s="2">
        <v>12.56</v>
      </c>
      <c r="AL62" s="2">
        <v>11.3</v>
      </c>
      <c r="AM62" s="2">
        <v>0</v>
      </c>
      <c r="AN62" s="2">
        <v>0</v>
      </c>
      <c r="AO62" s="2">
        <v>1.26</v>
      </c>
      <c r="AP62" s="2">
        <v>0</v>
      </c>
      <c r="AQ62" s="2">
        <v>0.1</v>
      </c>
      <c r="AR62" s="2">
        <v>0</v>
      </c>
      <c r="AS62" s="2">
        <v>0</v>
      </c>
      <c r="AT62" s="2">
        <v>112</v>
      </c>
      <c r="AU62" s="2">
        <v>70</v>
      </c>
      <c r="AV62" s="2">
        <v>1.0469999999999999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4</v>
      </c>
      <c r="BE62" s="2" t="s">
        <v>4</v>
      </c>
      <c r="BF62" s="2" t="s">
        <v>4</v>
      </c>
      <c r="BG62" s="2" t="s">
        <v>4</v>
      </c>
      <c r="BH62" s="2">
        <v>0</v>
      </c>
      <c r="BI62" s="2">
        <v>2</v>
      </c>
      <c r="BJ62" s="2" t="s">
        <v>95</v>
      </c>
      <c r="BK62" s="2"/>
      <c r="BL62" s="2"/>
      <c r="BM62" s="2">
        <v>338</v>
      </c>
      <c r="BN62" s="2">
        <v>0</v>
      </c>
      <c r="BO62" s="2" t="s">
        <v>4</v>
      </c>
      <c r="BP62" s="2">
        <v>0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4</v>
      </c>
      <c r="BZ62" s="2">
        <v>112</v>
      </c>
      <c r="CA62" s="2">
        <v>70</v>
      </c>
      <c r="CB62" s="2" t="s">
        <v>4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4</v>
      </c>
      <c r="CO62" s="2">
        <v>0</v>
      </c>
      <c r="CP62" s="2">
        <f t="shared" si="41"/>
        <v>126.19</v>
      </c>
      <c r="CQ62" s="2">
        <f t="shared" si="42"/>
        <v>11.3</v>
      </c>
      <c r="CR62" s="2">
        <f t="shared" si="43"/>
        <v>0</v>
      </c>
      <c r="CS62" s="2">
        <f t="shared" si="44"/>
        <v>0</v>
      </c>
      <c r="CT62" s="2">
        <f t="shared" si="45"/>
        <v>1.32</v>
      </c>
      <c r="CU62" s="2">
        <f t="shared" si="46"/>
        <v>0</v>
      </c>
      <c r="CV62" s="2">
        <f t="shared" si="47"/>
        <v>0.1047</v>
      </c>
      <c r="CW62" s="2">
        <f t="shared" si="48"/>
        <v>0</v>
      </c>
      <c r="CX62" s="2">
        <f t="shared" si="49"/>
        <v>0</v>
      </c>
      <c r="CY62" s="2">
        <f>((S62*BZ62)/100)</f>
        <v>14.7728</v>
      </c>
      <c r="CZ62" s="2">
        <f>((S62*CA62)/100)</f>
        <v>9.2329999999999988</v>
      </c>
      <c r="DA62" s="2"/>
      <c r="DB62" s="2"/>
      <c r="DC62" s="2" t="s">
        <v>4</v>
      </c>
      <c r="DD62" s="2" t="s">
        <v>4</v>
      </c>
      <c r="DE62" s="2" t="s">
        <v>4</v>
      </c>
      <c r="DF62" s="2" t="s">
        <v>4</v>
      </c>
      <c r="DG62" s="2" t="s">
        <v>4</v>
      </c>
      <c r="DH62" s="2" t="s">
        <v>4</v>
      </c>
      <c r="DI62" s="2" t="s">
        <v>4</v>
      </c>
      <c r="DJ62" s="2" t="s">
        <v>4</v>
      </c>
      <c r="DK62" s="2" t="s">
        <v>4</v>
      </c>
      <c r="DL62" s="2" t="s">
        <v>4</v>
      </c>
      <c r="DM62" s="2" t="s">
        <v>4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94</v>
      </c>
      <c r="DW62" s="2" t="s">
        <v>94</v>
      </c>
      <c r="DX62" s="2">
        <v>1</v>
      </c>
      <c r="DY62" s="2"/>
      <c r="DZ62" s="2" t="s">
        <v>4</v>
      </c>
      <c r="EA62" s="2" t="s">
        <v>4</v>
      </c>
      <c r="EB62" s="2" t="s">
        <v>4</v>
      </c>
      <c r="EC62" s="2" t="s">
        <v>4</v>
      </c>
      <c r="ED62" s="2"/>
      <c r="EE62" s="2">
        <v>108958998</v>
      </c>
      <c r="EF62" s="2">
        <v>40</v>
      </c>
      <c r="EG62" s="2" t="s">
        <v>96</v>
      </c>
      <c r="EH62" s="2">
        <v>0</v>
      </c>
      <c r="EI62" s="2" t="s">
        <v>4</v>
      </c>
      <c r="EJ62" s="2">
        <v>2</v>
      </c>
      <c r="EK62" s="2">
        <v>338</v>
      </c>
      <c r="EL62" s="2" t="s">
        <v>97</v>
      </c>
      <c r="EM62" s="2" t="s">
        <v>98</v>
      </c>
      <c r="EN62" s="2"/>
      <c r="EO62" s="2" t="s">
        <v>4</v>
      </c>
      <c r="EP62" s="2"/>
      <c r="EQ62" s="2">
        <v>131072</v>
      </c>
      <c r="ER62" s="2">
        <v>12.56</v>
      </c>
      <c r="ES62" s="2">
        <v>11.3</v>
      </c>
      <c r="ET62" s="2">
        <v>0</v>
      </c>
      <c r="EU62" s="2">
        <v>0</v>
      </c>
      <c r="EV62" s="2">
        <v>1.26</v>
      </c>
      <c r="EW62" s="2">
        <v>0.1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0"/>
        <v>0</v>
      </c>
      <c r="FS62" s="2">
        <v>0</v>
      </c>
      <c r="FT62" s="2"/>
      <c r="FU62" s="2"/>
      <c r="FV62" s="2"/>
      <c r="FW62" s="2"/>
      <c r="FX62" s="2">
        <v>112</v>
      </c>
      <c r="FY62" s="2">
        <v>70</v>
      </c>
      <c r="FZ62" s="2"/>
      <c r="GA62" s="2" t="s">
        <v>4</v>
      </c>
      <c r="GB62" s="2"/>
      <c r="GC62" s="2"/>
      <c r="GD62" s="2">
        <v>0</v>
      </c>
      <c r="GE62" s="2"/>
      <c r="GF62" s="2">
        <v>1445184019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0</v>
      </c>
      <c r="GL62" s="2">
        <f t="shared" si="51"/>
        <v>0</v>
      </c>
      <c r="GM62" s="2">
        <f>ROUND(O62+X62+Y62+GK62,2)+GX62</f>
        <v>150.19</v>
      </c>
      <c r="GN62" s="2">
        <f>IF(OR(BI62=0,BI62=1),ROUND(O62+X62+Y62+GK62,2),0)</f>
        <v>0</v>
      </c>
      <c r="GO62" s="2">
        <f>IF(BI62=2,ROUND(O62+X62+Y62+GK62,2),0)</f>
        <v>150.19</v>
      </c>
      <c r="GP62" s="2">
        <f>IF(BI62=4,ROUND(O62+X62+Y62+GK62,2)+GX62,0)</f>
        <v>0</v>
      </c>
      <c r="GQ62" s="2"/>
      <c r="GR62" s="2">
        <v>0</v>
      </c>
      <c r="GS62" s="2">
        <v>0</v>
      </c>
      <c r="GT62" s="2">
        <v>0</v>
      </c>
      <c r="GU62" s="2" t="s">
        <v>4</v>
      </c>
      <c r="GV62" s="2">
        <f t="shared" si="56"/>
        <v>0</v>
      </c>
      <c r="GW62" s="2">
        <v>1</v>
      </c>
      <c r="GX62" s="2">
        <f t="shared" si="57"/>
        <v>0</v>
      </c>
      <c r="GY62" s="2"/>
      <c r="GZ62" s="2"/>
      <c r="HA62" s="2">
        <v>0</v>
      </c>
      <c r="HB62" s="2">
        <v>0</v>
      </c>
      <c r="HC62" s="2">
        <f t="shared" si="58"/>
        <v>0</v>
      </c>
      <c r="HD62" s="2"/>
      <c r="HE62" s="2" t="s">
        <v>4</v>
      </c>
      <c r="HF62" s="2" t="s">
        <v>4</v>
      </c>
      <c r="HG62" s="2"/>
      <c r="HH62" s="2"/>
      <c r="HI62" s="2"/>
      <c r="HJ62" s="2"/>
      <c r="HK62" s="2"/>
      <c r="HL62" s="2"/>
      <c r="HM62" s="2" t="s">
        <v>4</v>
      </c>
      <c r="HN62" s="2" t="s">
        <v>4</v>
      </c>
      <c r="HO62" s="2" t="s">
        <v>4</v>
      </c>
      <c r="HP62" s="2" t="s">
        <v>4</v>
      </c>
      <c r="HQ62" s="2" t="s">
        <v>4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ROW(SmtRes!A98)</f>
        <v>98</v>
      </c>
      <c r="D63">
        <f>ROW(EtalonRes!A104)</f>
        <v>104</v>
      </c>
      <c r="E63" t="s">
        <v>91</v>
      </c>
      <c r="F63" t="s">
        <v>92</v>
      </c>
      <c r="G63" t="s">
        <v>93</v>
      </c>
      <c r="H63" t="s">
        <v>94</v>
      </c>
      <c r="I63">
        <v>10</v>
      </c>
      <c r="J63">
        <v>0</v>
      </c>
      <c r="K63">
        <v>10</v>
      </c>
      <c r="O63">
        <f t="shared" si="21"/>
        <v>1132.47</v>
      </c>
      <c r="P63">
        <f t="shared" si="22"/>
        <v>788.74</v>
      </c>
      <c r="Q63">
        <f t="shared" si="23"/>
        <v>0</v>
      </c>
      <c r="R63">
        <f t="shared" si="24"/>
        <v>0</v>
      </c>
      <c r="S63">
        <f t="shared" si="25"/>
        <v>343.73</v>
      </c>
      <c r="T63">
        <f t="shared" si="26"/>
        <v>0</v>
      </c>
      <c r="U63">
        <f t="shared" si="27"/>
        <v>1.0469999999999999</v>
      </c>
      <c r="V63">
        <f t="shared" si="28"/>
        <v>0</v>
      </c>
      <c r="W63">
        <f t="shared" si="29"/>
        <v>0</v>
      </c>
      <c r="X63">
        <f t="shared" si="30"/>
        <v>316.23</v>
      </c>
      <c r="Y63">
        <f t="shared" si="31"/>
        <v>147.80000000000001</v>
      </c>
      <c r="AA63">
        <v>108952798</v>
      </c>
      <c r="AB63">
        <f t="shared" si="32"/>
        <v>12.56</v>
      </c>
      <c r="AC63">
        <f t="shared" si="33"/>
        <v>11.3</v>
      </c>
      <c r="AD63">
        <f t="shared" si="34"/>
        <v>0</v>
      </c>
      <c r="AE63">
        <f t="shared" si="35"/>
        <v>0</v>
      </c>
      <c r="AF63">
        <f t="shared" si="36"/>
        <v>1.26</v>
      </c>
      <c r="AG63">
        <f t="shared" si="37"/>
        <v>0</v>
      </c>
      <c r="AH63">
        <f t="shared" si="38"/>
        <v>0.1</v>
      </c>
      <c r="AI63">
        <f t="shared" si="39"/>
        <v>0</v>
      </c>
      <c r="AJ63">
        <f t="shared" si="40"/>
        <v>0</v>
      </c>
      <c r="AK63">
        <v>12.56</v>
      </c>
      <c r="AL63">
        <v>11.3</v>
      </c>
      <c r="AM63">
        <v>0</v>
      </c>
      <c r="AN63">
        <v>0</v>
      </c>
      <c r="AO63">
        <v>1.26</v>
      </c>
      <c r="AP63">
        <v>0</v>
      </c>
      <c r="AQ63">
        <v>0.1</v>
      </c>
      <c r="AR63">
        <v>0</v>
      </c>
      <c r="AS63">
        <v>0</v>
      </c>
      <c r="AT63">
        <v>92</v>
      </c>
      <c r="AU63">
        <v>43</v>
      </c>
      <c r="AV63">
        <v>1.0469999999999999</v>
      </c>
      <c r="AW63">
        <v>1</v>
      </c>
      <c r="AZ63">
        <v>1</v>
      </c>
      <c r="BA63">
        <v>26.06</v>
      </c>
      <c r="BB63">
        <v>1</v>
      </c>
      <c r="BC63">
        <v>6.98</v>
      </c>
      <c r="BD63" t="s">
        <v>4</v>
      </c>
      <c r="BE63" t="s">
        <v>4</v>
      </c>
      <c r="BF63" t="s">
        <v>4</v>
      </c>
      <c r="BG63" t="s">
        <v>4</v>
      </c>
      <c r="BH63">
        <v>0</v>
      </c>
      <c r="BI63">
        <v>2</v>
      </c>
      <c r="BJ63" t="s">
        <v>95</v>
      </c>
      <c r="BM63">
        <v>338</v>
      </c>
      <c r="BN63">
        <v>0</v>
      </c>
      <c r="BO63" t="s">
        <v>92</v>
      </c>
      <c r="BP63">
        <v>1</v>
      </c>
      <c r="BQ63">
        <v>40</v>
      </c>
      <c r="BR63">
        <v>0</v>
      </c>
      <c r="BS63">
        <v>26.06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4</v>
      </c>
      <c r="BZ63">
        <v>92</v>
      </c>
      <c r="CA63">
        <v>43</v>
      </c>
      <c r="CB63" t="s">
        <v>4</v>
      </c>
      <c r="CE63">
        <v>30</v>
      </c>
      <c r="CF63">
        <v>0</v>
      </c>
      <c r="CG63">
        <v>0</v>
      </c>
      <c r="CM63">
        <v>0</v>
      </c>
      <c r="CN63" t="s">
        <v>4</v>
      </c>
      <c r="CO63">
        <v>0</v>
      </c>
      <c r="CP63">
        <f t="shared" si="41"/>
        <v>1132.47</v>
      </c>
      <c r="CQ63">
        <f t="shared" si="42"/>
        <v>78.87</v>
      </c>
      <c r="CR63">
        <f t="shared" si="43"/>
        <v>0</v>
      </c>
      <c r="CS63">
        <f t="shared" si="44"/>
        <v>0</v>
      </c>
      <c r="CT63">
        <f t="shared" si="45"/>
        <v>34.4</v>
      </c>
      <c r="CU63">
        <f t="shared" si="46"/>
        <v>0</v>
      </c>
      <c r="CV63">
        <f t="shared" si="47"/>
        <v>0.1047</v>
      </c>
      <c r="CW63">
        <f t="shared" si="48"/>
        <v>0</v>
      </c>
      <c r="CX63">
        <f t="shared" si="49"/>
        <v>0</v>
      </c>
      <c r="CY63">
        <f>S63*(BZ63/100)</f>
        <v>316.23160000000001</v>
      </c>
      <c r="CZ63">
        <f>S63*(CA63/100)</f>
        <v>147.8039</v>
      </c>
      <c r="DC63" t="s">
        <v>4</v>
      </c>
      <c r="DD63" t="s">
        <v>4</v>
      </c>
      <c r="DE63" t="s">
        <v>4</v>
      </c>
      <c r="DF63" t="s">
        <v>4</v>
      </c>
      <c r="DG63" t="s">
        <v>4</v>
      </c>
      <c r="DH63" t="s">
        <v>4</v>
      </c>
      <c r="DI63" t="s">
        <v>4</v>
      </c>
      <c r="DJ63" t="s">
        <v>4</v>
      </c>
      <c r="DK63" t="s">
        <v>4</v>
      </c>
      <c r="DL63" t="s">
        <v>4</v>
      </c>
      <c r="DM63" t="s">
        <v>4</v>
      </c>
      <c r="DN63">
        <v>112</v>
      </c>
      <c r="DO63">
        <v>70</v>
      </c>
      <c r="DP63">
        <v>1.0469999999999999</v>
      </c>
      <c r="DQ63">
        <v>1</v>
      </c>
      <c r="DU63">
        <v>1013</v>
      </c>
      <c r="DV63" t="s">
        <v>94</v>
      </c>
      <c r="DW63" t="s">
        <v>94</v>
      </c>
      <c r="DX63">
        <v>1</v>
      </c>
      <c r="DZ63" t="s">
        <v>4</v>
      </c>
      <c r="EA63" t="s">
        <v>4</v>
      </c>
      <c r="EB63" t="s">
        <v>4</v>
      </c>
      <c r="EC63" t="s">
        <v>4</v>
      </c>
      <c r="EE63">
        <v>108958998</v>
      </c>
      <c r="EF63">
        <v>40</v>
      </c>
      <c r="EG63" t="s">
        <v>96</v>
      </c>
      <c r="EH63">
        <v>0</v>
      </c>
      <c r="EI63" t="s">
        <v>4</v>
      </c>
      <c r="EJ63">
        <v>2</v>
      </c>
      <c r="EK63">
        <v>338</v>
      </c>
      <c r="EL63" t="s">
        <v>97</v>
      </c>
      <c r="EM63" t="s">
        <v>98</v>
      </c>
      <c r="EO63" t="s">
        <v>4</v>
      </c>
      <c r="EQ63">
        <v>131072</v>
      </c>
      <c r="ER63">
        <v>12.56</v>
      </c>
      <c r="ES63">
        <v>11.3</v>
      </c>
      <c r="ET63">
        <v>0</v>
      </c>
      <c r="EU63">
        <v>0</v>
      </c>
      <c r="EV63">
        <v>1.26</v>
      </c>
      <c r="EW63">
        <v>0.1</v>
      </c>
      <c r="EX63">
        <v>0</v>
      </c>
      <c r="EY63">
        <v>0</v>
      </c>
      <c r="FQ63">
        <v>0</v>
      </c>
      <c r="FR63">
        <f t="shared" si="50"/>
        <v>0</v>
      </c>
      <c r="FS63">
        <v>0</v>
      </c>
      <c r="FX63">
        <v>112</v>
      </c>
      <c r="FY63">
        <v>70</v>
      </c>
      <c r="GA63" t="s">
        <v>4</v>
      </c>
      <c r="GD63">
        <v>0</v>
      </c>
      <c r="GF63">
        <v>1445184019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1"/>
        <v>0</v>
      </c>
      <c r="GM63">
        <f>ROUND(O63+X63+Y63+GK63,2)+GX63</f>
        <v>1596.5</v>
      </c>
      <c r="GN63">
        <f>IF(OR(BI63=0,BI63=1),ROUND(O63+X63+Y63+GK63,2),0)</f>
        <v>0</v>
      </c>
      <c r="GO63">
        <f>IF(BI63=2,ROUND(O63+X63+Y63+GK63,2),0)</f>
        <v>1596.5</v>
      </c>
      <c r="GP63">
        <f>IF(BI63=4,ROUND(O63+X63+Y63+GK63,2)+GX63,0)</f>
        <v>0</v>
      </c>
      <c r="GR63">
        <v>0</v>
      </c>
      <c r="GS63">
        <v>3</v>
      </c>
      <c r="GT63">
        <v>0</v>
      </c>
      <c r="GU63" t="s">
        <v>4</v>
      </c>
      <c r="GV63">
        <f t="shared" si="56"/>
        <v>0</v>
      </c>
      <c r="GW63">
        <v>1</v>
      </c>
      <c r="GX63">
        <f t="shared" si="57"/>
        <v>0</v>
      </c>
      <c r="HA63">
        <v>0</v>
      </c>
      <c r="HB63">
        <v>0</v>
      </c>
      <c r="HC63">
        <f t="shared" si="58"/>
        <v>0</v>
      </c>
      <c r="HE63" t="s">
        <v>4</v>
      </c>
      <c r="HF63" t="s">
        <v>4</v>
      </c>
      <c r="HM63" t="s">
        <v>4</v>
      </c>
      <c r="HN63" t="s">
        <v>4</v>
      </c>
      <c r="HO63" t="s">
        <v>4</v>
      </c>
      <c r="HP63" t="s">
        <v>4</v>
      </c>
      <c r="HQ63" t="s">
        <v>4</v>
      </c>
      <c r="IK63">
        <v>0</v>
      </c>
    </row>
    <row r="64" spans="1:255" x14ac:dyDescent="0.2">
      <c r="A64" s="2">
        <v>17</v>
      </c>
      <c r="B64" s="2">
        <v>1</v>
      </c>
      <c r="C64" s="2">
        <f>ROW(SmtRes!A99)</f>
        <v>99</v>
      </c>
      <c r="D64" s="2">
        <f>ROW(EtalonRes!A105)</f>
        <v>105</v>
      </c>
      <c r="E64" s="2" t="s">
        <v>99</v>
      </c>
      <c r="F64" s="2" t="s">
        <v>100</v>
      </c>
      <c r="G64" s="2" t="s">
        <v>101</v>
      </c>
      <c r="H64" s="2" t="s">
        <v>94</v>
      </c>
      <c r="I64" s="2">
        <v>10</v>
      </c>
      <c r="J64" s="2">
        <v>0</v>
      </c>
      <c r="K64" s="2">
        <v>10</v>
      </c>
      <c r="L64" s="2"/>
      <c r="M64" s="2"/>
      <c r="N64" s="2"/>
      <c r="O64" s="2">
        <f t="shared" si="21"/>
        <v>183.15</v>
      </c>
      <c r="P64" s="2">
        <f t="shared" si="22"/>
        <v>113</v>
      </c>
      <c r="Q64" s="2">
        <f t="shared" si="23"/>
        <v>0</v>
      </c>
      <c r="R64" s="2">
        <f t="shared" si="24"/>
        <v>0</v>
      </c>
      <c r="S64" s="2">
        <f t="shared" si="25"/>
        <v>70.150000000000006</v>
      </c>
      <c r="T64" s="2">
        <f t="shared" si="26"/>
        <v>0</v>
      </c>
      <c r="U64" s="2">
        <f t="shared" si="27"/>
        <v>5.7584999999999997</v>
      </c>
      <c r="V64" s="2">
        <f t="shared" si="28"/>
        <v>0</v>
      </c>
      <c r="W64" s="2">
        <f t="shared" si="29"/>
        <v>0</v>
      </c>
      <c r="X64" s="2">
        <f t="shared" si="30"/>
        <v>78.569999999999993</v>
      </c>
      <c r="Y64" s="2">
        <f t="shared" si="31"/>
        <v>49.11</v>
      </c>
      <c r="Z64" s="2"/>
      <c r="AA64" s="2">
        <v>108952800</v>
      </c>
      <c r="AB64" s="2">
        <f t="shared" si="32"/>
        <v>18</v>
      </c>
      <c r="AC64" s="2">
        <f t="shared" si="33"/>
        <v>11.3</v>
      </c>
      <c r="AD64" s="2">
        <f t="shared" si="34"/>
        <v>0</v>
      </c>
      <c r="AE64" s="2">
        <f t="shared" si="35"/>
        <v>0</v>
      </c>
      <c r="AF64" s="2">
        <f t="shared" si="36"/>
        <v>6.7</v>
      </c>
      <c r="AG64" s="2">
        <f t="shared" si="37"/>
        <v>0</v>
      </c>
      <c r="AH64" s="2">
        <f t="shared" si="38"/>
        <v>0.55000000000000004</v>
      </c>
      <c r="AI64" s="2">
        <f t="shared" si="39"/>
        <v>0</v>
      </c>
      <c r="AJ64" s="2">
        <f t="shared" si="40"/>
        <v>0</v>
      </c>
      <c r="AK64" s="2">
        <v>18</v>
      </c>
      <c r="AL64" s="2">
        <v>11.3</v>
      </c>
      <c r="AM64" s="2">
        <v>0</v>
      </c>
      <c r="AN64" s="2">
        <v>0</v>
      </c>
      <c r="AO64" s="2">
        <v>6.7</v>
      </c>
      <c r="AP64" s="2">
        <v>0</v>
      </c>
      <c r="AQ64" s="2">
        <v>0.55000000000000004</v>
      </c>
      <c r="AR64" s="2">
        <v>0</v>
      </c>
      <c r="AS64" s="2">
        <v>0</v>
      </c>
      <c r="AT64" s="2">
        <v>112</v>
      </c>
      <c r="AU64" s="2">
        <v>70</v>
      </c>
      <c r="AV64" s="2">
        <v>1.0469999999999999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4</v>
      </c>
      <c r="BE64" s="2" t="s">
        <v>4</v>
      </c>
      <c r="BF64" s="2" t="s">
        <v>4</v>
      </c>
      <c r="BG64" s="2" t="s">
        <v>4</v>
      </c>
      <c r="BH64" s="2">
        <v>0</v>
      </c>
      <c r="BI64" s="2">
        <v>2</v>
      </c>
      <c r="BJ64" s="2" t="s">
        <v>102</v>
      </c>
      <c r="BK64" s="2"/>
      <c r="BL64" s="2"/>
      <c r="BM64" s="2">
        <v>338</v>
      </c>
      <c r="BN64" s="2">
        <v>0</v>
      </c>
      <c r="BO64" s="2" t="s">
        <v>4</v>
      </c>
      <c r="BP64" s="2">
        <v>0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4</v>
      </c>
      <c r="BZ64" s="2">
        <v>112</v>
      </c>
      <c r="CA64" s="2">
        <v>70</v>
      </c>
      <c r="CB64" s="2" t="s">
        <v>4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4</v>
      </c>
      <c r="CO64" s="2">
        <v>0</v>
      </c>
      <c r="CP64" s="2">
        <f t="shared" si="41"/>
        <v>183.15</v>
      </c>
      <c r="CQ64" s="2">
        <f t="shared" si="42"/>
        <v>11.3</v>
      </c>
      <c r="CR64" s="2">
        <f t="shared" si="43"/>
        <v>0</v>
      </c>
      <c r="CS64" s="2">
        <f t="shared" si="44"/>
        <v>0</v>
      </c>
      <c r="CT64" s="2">
        <f t="shared" si="45"/>
        <v>7.01</v>
      </c>
      <c r="CU64" s="2">
        <f t="shared" si="46"/>
        <v>0</v>
      </c>
      <c r="CV64" s="2">
        <f t="shared" si="47"/>
        <v>0.57584999999999997</v>
      </c>
      <c r="CW64" s="2">
        <f t="shared" si="48"/>
        <v>0</v>
      </c>
      <c r="CX64" s="2">
        <f t="shared" si="49"/>
        <v>0</v>
      </c>
      <c r="CY64" s="2">
        <f>((S64*BZ64)/100)</f>
        <v>78.568000000000012</v>
      </c>
      <c r="CZ64" s="2">
        <f>((S64*CA64)/100)</f>
        <v>49.104999999999997</v>
      </c>
      <c r="DA64" s="2"/>
      <c r="DB64" s="2"/>
      <c r="DC64" s="2" t="s">
        <v>4</v>
      </c>
      <c r="DD64" s="2" t="s">
        <v>4</v>
      </c>
      <c r="DE64" s="2" t="s">
        <v>4</v>
      </c>
      <c r="DF64" s="2" t="s">
        <v>4</v>
      </c>
      <c r="DG64" s="2" t="s">
        <v>4</v>
      </c>
      <c r="DH64" s="2" t="s">
        <v>4</v>
      </c>
      <c r="DI64" s="2" t="s">
        <v>4</v>
      </c>
      <c r="DJ64" s="2" t="s">
        <v>4</v>
      </c>
      <c r="DK64" s="2" t="s">
        <v>4</v>
      </c>
      <c r="DL64" s="2" t="s">
        <v>4</v>
      </c>
      <c r="DM64" s="2" t="s">
        <v>4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94</v>
      </c>
      <c r="DW64" s="2" t="s">
        <v>94</v>
      </c>
      <c r="DX64" s="2">
        <v>1</v>
      </c>
      <c r="DY64" s="2"/>
      <c r="DZ64" s="2" t="s">
        <v>4</v>
      </c>
      <c r="EA64" s="2" t="s">
        <v>4</v>
      </c>
      <c r="EB64" s="2" t="s">
        <v>4</v>
      </c>
      <c r="EC64" s="2" t="s">
        <v>4</v>
      </c>
      <c r="ED64" s="2"/>
      <c r="EE64" s="2">
        <v>108958998</v>
      </c>
      <c r="EF64" s="2">
        <v>40</v>
      </c>
      <c r="EG64" s="2" t="s">
        <v>96</v>
      </c>
      <c r="EH64" s="2">
        <v>0</v>
      </c>
      <c r="EI64" s="2" t="s">
        <v>4</v>
      </c>
      <c r="EJ64" s="2">
        <v>2</v>
      </c>
      <c r="EK64" s="2">
        <v>338</v>
      </c>
      <c r="EL64" s="2" t="s">
        <v>97</v>
      </c>
      <c r="EM64" s="2" t="s">
        <v>98</v>
      </c>
      <c r="EN64" s="2"/>
      <c r="EO64" s="2" t="s">
        <v>4</v>
      </c>
      <c r="EP64" s="2"/>
      <c r="EQ64" s="2">
        <v>131072</v>
      </c>
      <c r="ER64" s="2">
        <v>18</v>
      </c>
      <c r="ES64" s="2">
        <v>11.3</v>
      </c>
      <c r="ET64" s="2">
        <v>0</v>
      </c>
      <c r="EU64" s="2">
        <v>0</v>
      </c>
      <c r="EV64" s="2">
        <v>6.7</v>
      </c>
      <c r="EW64" s="2">
        <v>0.55000000000000004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50"/>
        <v>0</v>
      </c>
      <c r="FS64" s="2">
        <v>0</v>
      </c>
      <c r="FT64" s="2"/>
      <c r="FU64" s="2"/>
      <c r="FV64" s="2"/>
      <c r="FW64" s="2"/>
      <c r="FX64" s="2">
        <v>112</v>
      </c>
      <c r="FY64" s="2">
        <v>70</v>
      </c>
      <c r="FZ64" s="2"/>
      <c r="GA64" s="2" t="s">
        <v>4</v>
      </c>
      <c r="GB64" s="2"/>
      <c r="GC64" s="2"/>
      <c r="GD64" s="2">
        <v>0</v>
      </c>
      <c r="GE64" s="2"/>
      <c r="GF64" s="2">
        <v>1983855823</v>
      </c>
      <c r="GG64" s="2">
        <v>2</v>
      </c>
      <c r="GH64" s="2">
        <v>1</v>
      </c>
      <c r="GI64" s="2">
        <v>-2</v>
      </c>
      <c r="GJ64" s="2">
        <v>0</v>
      </c>
      <c r="GK64" s="2">
        <f>ROUND(R64*(R12)/100,2)</f>
        <v>0</v>
      </c>
      <c r="GL64" s="2">
        <f t="shared" si="51"/>
        <v>0</v>
      </c>
      <c r="GM64" s="2">
        <f>ROUND(O64+X64+Y64+GK64,2)+GX64</f>
        <v>310.83</v>
      </c>
      <c r="GN64" s="2">
        <f>IF(OR(BI64=0,BI64=1),ROUND(O64+X64+Y64+GK64,2),0)</f>
        <v>0</v>
      </c>
      <c r="GO64" s="2">
        <f>IF(BI64=2,ROUND(O64+X64+Y64+GK64,2),0)</f>
        <v>310.83</v>
      </c>
      <c r="GP64" s="2">
        <f>IF(BI64=4,ROUND(O64+X64+Y64+GK64,2)+GX64,0)</f>
        <v>0</v>
      </c>
      <c r="GQ64" s="2"/>
      <c r="GR64" s="2">
        <v>0</v>
      </c>
      <c r="GS64" s="2">
        <v>0</v>
      </c>
      <c r="GT64" s="2">
        <v>0</v>
      </c>
      <c r="GU64" s="2" t="s">
        <v>4</v>
      </c>
      <c r="GV64" s="2">
        <f t="shared" si="56"/>
        <v>0</v>
      </c>
      <c r="GW64" s="2">
        <v>1</v>
      </c>
      <c r="GX64" s="2">
        <f t="shared" si="57"/>
        <v>0</v>
      </c>
      <c r="GY64" s="2"/>
      <c r="GZ64" s="2"/>
      <c r="HA64" s="2">
        <v>0</v>
      </c>
      <c r="HB64" s="2">
        <v>0</v>
      </c>
      <c r="HC64" s="2">
        <f t="shared" si="58"/>
        <v>0</v>
      </c>
      <c r="HD64" s="2"/>
      <c r="HE64" s="2" t="s">
        <v>4</v>
      </c>
      <c r="HF64" s="2" t="s">
        <v>4</v>
      </c>
      <c r="HG64" s="2"/>
      <c r="HH64" s="2"/>
      <c r="HI64" s="2"/>
      <c r="HJ64" s="2"/>
      <c r="HK64" s="2"/>
      <c r="HL64" s="2"/>
      <c r="HM64" s="2" t="s">
        <v>4</v>
      </c>
      <c r="HN64" s="2" t="s">
        <v>4</v>
      </c>
      <c r="HO64" s="2" t="s">
        <v>4</v>
      </c>
      <c r="HP64" s="2" t="s">
        <v>4</v>
      </c>
      <c r="HQ64" s="2" t="s">
        <v>4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45" x14ac:dyDescent="0.2">
      <c r="A65">
        <v>17</v>
      </c>
      <c r="B65">
        <v>1</v>
      </c>
      <c r="C65">
        <f>ROW(SmtRes!A100)</f>
        <v>100</v>
      </c>
      <c r="D65">
        <f>ROW(EtalonRes!A106)</f>
        <v>106</v>
      </c>
      <c r="E65" t="s">
        <v>99</v>
      </c>
      <c r="F65" t="s">
        <v>100</v>
      </c>
      <c r="G65" t="s">
        <v>101</v>
      </c>
      <c r="H65" t="s">
        <v>94</v>
      </c>
      <c r="I65">
        <v>10</v>
      </c>
      <c r="J65">
        <v>0</v>
      </c>
      <c r="K65">
        <v>10</v>
      </c>
      <c r="O65">
        <f t="shared" si="21"/>
        <v>2616.85</v>
      </c>
      <c r="P65">
        <f t="shared" si="22"/>
        <v>788.74</v>
      </c>
      <c r="Q65">
        <f t="shared" si="23"/>
        <v>0</v>
      </c>
      <c r="R65">
        <f t="shared" si="24"/>
        <v>0</v>
      </c>
      <c r="S65">
        <f t="shared" si="25"/>
        <v>1828.11</v>
      </c>
      <c r="T65">
        <f t="shared" si="26"/>
        <v>0</v>
      </c>
      <c r="U65">
        <f t="shared" si="27"/>
        <v>5.7584999999999997</v>
      </c>
      <c r="V65">
        <f t="shared" si="28"/>
        <v>0</v>
      </c>
      <c r="W65">
        <f t="shared" si="29"/>
        <v>0</v>
      </c>
      <c r="X65">
        <f t="shared" si="30"/>
        <v>1681.86</v>
      </c>
      <c r="Y65">
        <f t="shared" si="31"/>
        <v>786.09</v>
      </c>
      <c r="AA65">
        <v>108952798</v>
      </c>
      <c r="AB65">
        <f t="shared" si="32"/>
        <v>18</v>
      </c>
      <c r="AC65">
        <f t="shared" si="33"/>
        <v>11.3</v>
      </c>
      <c r="AD65">
        <f t="shared" si="34"/>
        <v>0</v>
      </c>
      <c r="AE65">
        <f t="shared" si="35"/>
        <v>0</v>
      </c>
      <c r="AF65">
        <f t="shared" si="36"/>
        <v>6.7</v>
      </c>
      <c r="AG65">
        <f t="shared" si="37"/>
        <v>0</v>
      </c>
      <c r="AH65">
        <f t="shared" si="38"/>
        <v>0.55000000000000004</v>
      </c>
      <c r="AI65">
        <f t="shared" si="39"/>
        <v>0</v>
      </c>
      <c r="AJ65">
        <f t="shared" si="40"/>
        <v>0</v>
      </c>
      <c r="AK65">
        <v>18</v>
      </c>
      <c r="AL65">
        <v>11.3</v>
      </c>
      <c r="AM65">
        <v>0</v>
      </c>
      <c r="AN65">
        <v>0</v>
      </c>
      <c r="AO65">
        <v>6.7</v>
      </c>
      <c r="AP65">
        <v>0</v>
      </c>
      <c r="AQ65">
        <v>0.55000000000000004</v>
      </c>
      <c r="AR65">
        <v>0</v>
      </c>
      <c r="AS65">
        <v>0</v>
      </c>
      <c r="AT65">
        <v>92</v>
      </c>
      <c r="AU65">
        <v>43</v>
      </c>
      <c r="AV65">
        <v>1.0469999999999999</v>
      </c>
      <c r="AW65">
        <v>1</v>
      </c>
      <c r="AZ65">
        <v>1</v>
      </c>
      <c r="BA65">
        <v>26.06</v>
      </c>
      <c r="BB65">
        <v>1</v>
      </c>
      <c r="BC65">
        <v>6.98</v>
      </c>
      <c r="BD65" t="s">
        <v>4</v>
      </c>
      <c r="BE65" t="s">
        <v>4</v>
      </c>
      <c r="BF65" t="s">
        <v>4</v>
      </c>
      <c r="BG65" t="s">
        <v>4</v>
      </c>
      <c r="BH65">
        <v>0</v>
      </c>
      <c r="BI65">
        <v>2</v>
      </c>
      <c r="BJ65" t="s">
        <v>102</v>
      </c>
      <c r="BM65">
        <v>338</v>
      </c>
      <c r="BN65">
        <v>0</v>
      </c>
      <c r="BO65" t="s">
        <v>100</v>
      </c>
      <c r="BP65">
        <v>1</v>
      </c>
      <c r="BQ65">
        <v>40</v>
      </c>
      <c r="BR65">
        <v>0</v>
      </c>
      <c r="BS65">
        <v>26.06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4</v>
      </c>
      <c r="BZ65">
        <v>92</v>
      </c>
      <c r="CA65">
        <v>43</v>
      </c>
      <c r="CB65" t="s">
        <v>4</v>
      </c>
      <c r="CE65">
        <v>30</v>
      </c>
      <c r="CF65">
        <v>0</v>
      </c>
      <c r="CG65">
        <v>0</v>
      </c>
      <c r="CM65">
        <v>0</v>
      </c>
      <c r="CN65" t="s">
        <v>4</v>
      </c>
      <c r="CO65">
        <v>0</v>
      </c>
      <c r="CP65">
        <f t="shared" si="41"/>
        <v>2616.85</v>
      </c>
      <c r="CQ65">
        <f t="shared" si="42"/>
        <v>78.87</v>
      </c>
      <c r="CR65">
        <f t="shared" si="43"/>
        <v>0</v>
      </c>
      <c r="CS65">
        <f t="shared" si="44"/>
        <v>0</v>
      </c>
      <c r="CT65">
        <f t="shared" si="45"/>
        <v>182.68</v>
      </c>
      <c r="CU65">
        <f t="shared" si="46"/>
        <v>0</v>
      </c>
      <c r="CV65">
        <f t="shared" si="47"/>
        <v>0.57584999999999997</v>
      </c>
      <c r="CW65">
        <f t="shared" si="48"/>
        <v>0</v>
      </c>
      <c r="CX65">
        <f t="shared" si="49"/>
        <v>0</v>
      </c>
      <c r="CY65">
        <f>S65*(BZ65/100)</f>
        <v>1681.8612000000001</v>
      </c>
      <c r="CZ65">
        <f>S65*(CA65/100)</f>
        <v>786.08729999999991</v>
      </c>
      <c r="DC65" t="s">
        <v>4</v>
      </c>
      <c r="DD65" t="s">
        <v>4</v>
      </c>
      <c r="DE65" t="s">
        <v>4</v>
      </c>
      <c r="DF65" t="s">
        <v>4</v>
      </c>
      <c r="DG65" t="s">
        <v>4</v>
      </c>
      <c r="DH65" t="s">
        <v>4</v>
      </c>
      <c r="DI65" t="s">
        <v>4</v>
      </c>
      <c r="DJ65" t="s">
        <v>4</v>
      </c>
      <c r="DK65" t="s">
        <v>4</v>
      </c>
      <c r="DL65" t="s">
        <v>4</v>
      </c>
      <c r="DM65" t="s">
        <v>4</v>
      </c>
      <c r="DN65">
        <v>112</v>
      </c>
      <c r="DO65">
        <v>70</v>
      </c>
      <c r="DP65">
        <v>1.0469999999999999</v>
      </c>
      <c r="DQ65">
        <v>1</v>
      </c>
      <c r="DU65">
        <v>1013</v>
      </c>
      <c r="DV65" t="s">
        <v>94</v>
      </c>
      <c r="DW65" t="s">
        <v>94</v>
      </c>
      <c r="DX65">
        <v>1</v>
      </c>
      <c r="DZ65" t="s">
        <v>4</v>
      </c>
      <c r="EA65" t="s">
        <v>4</v>
      </c>
      <c r="EB65" t="s">
        <v>4</v>
      </c>
      <c r="EC65" t="s">
        <v>4</v>
      </c>
      <c r="EE65">
        <v>108958998</v>
      </c>
      <c r="EF65">
        <v>40</v>
      </c>
      <c r="EG65" t="s">
        <v>96</v>
      </c>
      <c r="EH65">
        <v>0</v>
      </c>
      <c r="EI65" t="s">
        <v>4</v>
      </c>
      <c r="EJ65">
        <v>2</v>
      </c>
      <c r="EK65">
        <v>338</v>
      </c>
      <c r="EL65" t="s">
        <v>97</v>
      </c>
      <c r="EM65" t="s">
        <v>98</v>
      </c>
      <c r="EO65" t="s">
        <v>4</v>
      </c>
      <c r="EQ65">
        <v>131072</v>
      </c>
      <c r="ER65">
        <v>18</v>
      </c>
      <c r="ES65">
        <v>11.3</v>
      </c>
      <c r="ET65">
        <v>0</v>
      </c>
      <c r="EU65">
        <v>0</v>
      </c>
      <c r="EV65">
        <v>6.7</v>
      </c>
      <c r="EW65">
        <v>0.55000000000000004</v>
      </c>
      <c r="EX65">
        <v>0</v>
      </c>
      <c r="EY65">
        <v>0</v>
      </c>
      <c r="FQ65">
        <v>0</v>
      </c>
      <c r="FR65">
        <f t="shared" si="50"/>
        <v>0</v>
      </c>
      <c r="FS65">
        <v>0</v>
      </c>
      <c r="FX65">
        <v>112</v>
      </c>
      <c r="FY65">
        <v>70</v>
      </c>
      <c r="GA65" t="s">
        <v>4</v>
      </c>
      <c r="GD65">
        <v>0</v>
      </c>
      <c r="GF65">
        <v>1983855823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51"/>
        <v>0</v>
      </c>
      <c r="GM65">
        <f>ROUND(O65+X65+Y65+GK65,2)+GX65</f>
        <v>5084.8</v>
      </c>
      <c r="GN65">
        <f>IF(OR(BI65=0,BI65=1),ROUND(O65+X65+Y65+GK65,2),0)</f>
        <v>0</v>
      </c>
      <c r="GO65">
        <f>IF(BI65=2,ROUND(O65+X65+Y65+GK65,2),0)</f>
        <v>5084.8</v>
      </c>
      <c r="GP65">
        <f>IF(BI65=4,ROUND(O65+X65+Y65+GK65,2)+GX65,0)</f>
        <v>0</v>
      </c>
      <c r="GR65">
        <v>0</v>
      </c>
      <c r="GS65">
        <v>3</v>
      </c>
      <c r="GT65">
        <v>0</v>
      </c>
      <c r="GU65" t="s">
        <v>4</v>
      </c>
      <c r="GV65">
        <f t="shared" si="56"/>
        <v>0</v>
      </c>
      <c r="GW65">
        <v>1</v>
      </c>
      <c r="GX65">
        <f t="shared" si="57"/>
        <v>0</v>
      </c>
      <c r="HA65">
        <v>0</v>
      </c>
      <c r="HB65">
        <v>0</v>
      </c>
      <c r="HC65">
        <f t="shared" si="58"/>
        <v>0</v>
      </c>
      <c r="HE65" t="s">
        <v>4</v>
      </c>
      <c r="HF65" t="s">
        <v>4</v>
      </c>
      <c r="HM65" t="s">
        <v>4</v>
      </c>
      <c r="HN65" t="s">
        <v>4</v>
      </c>
      <c r="HO65" t="s">
        <v>4</v>
      </c>
      <c r="HP65" t="s">
        <v>4</v>
      </c>
      <c r="HQ65" t="s">
        <v>4</v>
      </c>
      <c r="IK65">
        <v>0</v>
      </c>
    </row>
    <row r="67" spans="1:245" x14ac:dyDescent="0.2">
      <c r="A67" s="3">
        <v>51</v>
      </c>
      <c r="B67" s="3">
        <f>B24</f>
        <v>1</v>
      </c>
      <c r="C67" s="3">
        <f>A24</f>
        <v>4</v>
      </c>
      <c r="D67" s="3">
        <f>ROW(A24)</f>
        <v>24</v>
      </c>
      <c r="E67" s="3"/>
      <c r="F67" s="3" t="str">
        <f>IF(F24&lt;&gt;"",F24,"")</f>
        <v>Новый раздел</v>
      </c>
      <c r="G67" s="3" t="str">
        <f>IF(G24&lt;&gt;"",G24,"")</f>
        <v>Закрытый переход методом ГНБ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59">ROUND(AB67,2)</f>
        <v>2251154.81</v>
      </c>
      <c r="P67" s="3">
        <f t="shared" si="59"/>
        <v>1060813.3999999999</v>
      </c>
      <c r="Q67" s="3">
        <f t="shared" si="59"/>
        <v>1157276.4099999999</v>
      </c>
      <c r="R67" s="3">
        <f t="shared" si="59"/>
        <v>89694.82</v>
      </c>
      <c r="S67" s="3">
        <f t="shared" si="59"/>
        <v>33065</v>
      </c>
      <c r="T67" s="3">
        <f t="shared" si="59"/>
        <v>0</v>
      </c>
      <c r="U67" s="3">
        <f>AH67</f>
        <v>2428.4850120000001</v>
      </c>
      <c r="V67" s="3">
        <f>AI67</f>
        <v>0</v>
      </c>
      <c r="W67" s="3">
        <f>ROUND(AJ67,2)</f>
        <v>0</v>
      </c>
      <c r="X67" s="3">
        <f>ROUND(AK67,2)</f>
        <v>48216.72</v>
      </c>
      <c r="Y67" s="3">
        <f>ROUND(AL67,2)</f>
        <v>50292.92</v>
      </c>
      <c r="Z67" s="3"/>
      <c r="AA67" s="3"/>
      <c r="AB67" s="3">
        <f>ROUND(SUMIF(AA28:AA65,"=108952800",O28:O65),2)</f>
        <v>2251154.81</v>
      </c>
      <c r="AC67" s="3">
        <f>ROUND(SUMIF(AA28:AA65,"=108952800",P28:P65),2)</f>
        <v>1060813.3999999999</v>
      </c>
      <c r="AD67" s="3">
        <f>ROUND(SUMIF(AA28:AA65,"=108952800",Q28:Q65),2)</f>
        <v>1157276.4099999999</v>
      </c>
      <c r="AE67" s="3">
        <f>ROUND(SUMIF(AA28:AA65,"=108952800",R28:R65),2)</f>
        <v>89694.82</v>
      </c>
      <c r="AF67" s="3">
        <f>ROUND(SUMIF(AA28:AA65,"=108952800",S28:S65),2)</f>
        <v>33065</v>
      </c>
      <c r="AG67" s="3">
        <f>ROUND(SUMIF(AA28:AA65,"=108952800",T28:T65),2)</f>
        <v>0</v>
      </c>
      <c r="AH67" s="3">
        <f>SUMIF(AA28:AA65,"=108952800",U28:U65)</f>
        <v>2428.4850120000001</v>
      </c>
      <c r="AI67" s="3">
        <f>SUMIF(AA28:AA65,"=108952800",V28:V65)</f>
        <v>0</v>
      </c>
      <c r="AJ67" s="3">
        <f>ROUND(SUMIF(AA28:AA65,"=108952800",W28:W65),2)</f>
        <v>0</v>
      </c>
      <c r="AK67" s="3">
        <f>ROUND(SUMIF(AA28:AA65,"=108952800",X28:X65),2)</f>
        <v>48216.72</v>
      </c>
      <c r="AL67" s="3">
        <f>ROUND(SUMIF(AA28:AA65,"=108952800",Y28:Y65),2)</f>
        <v>50292.92</v>
      </c>
      <c r="AM67" s="3"/>
      <c r="AN67" s="3"/>
      <c r="AO67" s="3">
        <f t="shared" ref="AO67:BD67" si="60">ROUND(BX67,2)</f>
        <v>0</v>
      </c>
      <c r="AP67" s="3">
        <f t="shared" si="60"/>
        <v>0</v>
      </c>
      <c r="AQ67" s="3">
        <f t="shared" si="60"/>
        <v>0</v>
      </c>
      <c r="AR67" s="3">
        <f t="shared" si="60"/>
        <v>2506630.38</v>
      </c>
      <c r="AS67" s="3">
        <f t="shared" si="60"/>
        <v>2506169.36</v>
      </c>
      <c r="AT67" s="3">
        <f t="shared" si="60"/>
        <v>461.02</v>
      </c>
      <c r="AU67" s="3">
        <f t="shared" si="60"/>
        <v>0</v>
      </c>
      <c r="AV67" s="3">
        <f t="shared" si="60"/>
        <v>1060813.3999999999</v>
      </c>
      <c r="AW67" s="3">
        <f t="shared" si="60"/>
        <v>1060813.3999999999</v>
      </c>
      <c r="AX67" s="3">
        <f t="shared" si="60"/>
        <v>0</v>
      </c>
      <c r="AY67" s="3">
        <f t="shared" si="60"/>
        <v>1060813.3999999999</v>
      </c>
      <c r="AZ67" s="3">
        <f t="shared" si="60"/>
        <v>0</v>
      </c>
      <c r="BA67" s="3">
        <f t="shared" si="60"/>
        <v>0</v>
      </c>
      <c r="BB67" s="3">
        <f t="shared" si="60"/>
        <v>0</v>
      </c>
      <c r="BC67" s="3">
        <f t="shared" si="60"/>
        <v>0</v>
      </c>
      <c r="BD67" s="3">
        <f t="shared" si="60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>
        <f>ROUND(SUMIF(AA28:AA65,"=108952800",FQ28:FQ65),2)</f>
        <v>0</v>
      </c>
      <c r="BY67" s="3">
        <f>ROUND(SUMIF(AA28:AA65,"=108952800",FR28:FR65),2)</f>
        <v>0</v>
      </c>
      <c r="BZ67" s="3">
        <f>ROUND(SUMIF(AA28:AA65,"=108952800",GL28:GL65),2)</f>
        <v>0</v>
      </c>
      <c r="CA67" s="3">
        <f>ROUND(SUMIF(AA28:AA65,"=108952800",GM28:GM65),2)</f>
        <v>2506630.38</v>
      </c>
      <c r="CB67" s="3">
        <f>ROUND(SUMIF(AA28:AA65,"=108952800",GN28:GN65),2)</f>
        <v>2506169.36</v>
      </c>
      <c r="CC67" s="3">
        <f>ROUND(SUMIF(AA28:AA65,"=108952800",GO28:GO65),2)</f>
        <v>461.02</v>
      </c>
      <c r="CD67" s="3">
        <f>ROUND(SUMIF(AA28:AA65,"=108952800",GP28:GP65),2)</f>
        <v>0</v>
      </c>
      <c r="CE67" s="3">
        <f>AC67-BX67</f>
        <v>1060813.3999999999</v>
      </c>
      <c r="CF67" s="3">
        <f>AC67-BY67</f>
        <v>1060813.3999999999</v>
      </c>
      <c r="CG67" s="3">
        <f>BX67-BZ67</f>
        <v>0</v>
      </c>
      <c r="CH67" s="3">
        <f>AC67-BX67-BY67+BZ67</f>
        <v>1060813.3999999999</v>
      </c>
      <c r="CI67" s="3">
        <f>BY67-BZ67</f>
        <v>0</v>
      </c>
      <c r="CJ67" s="3">
        <f>ROUND(SUMIF(AA28:AA65,"=108952800",GX28:GX65),2)</f>
        <v>0</v>
      </c>
      <c r="CK67" s="3">
        <f>ROUND(SUMIF(AA28:AA65,"=108952800",GY28:GY65),2)</f>
        <v>0</v>
      </c>
      <c r="CL67" s="3">
        <f>ROUND(SUMIF(AA28:AA65,"=108952800",GZ28:GZ65),2)</f>
        <v>0</v>
      </c>
      <c r="CM67" s="3">
        <f>ROUND(SUMIF(AA28:AA65,"=108952800",HD28:HD65),2)</f>
        <v>0</v>
      </c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61">ROUND(DT67,2)</f>
        <v>16521075.390000001</v>
      </c>
      <c r="DH67" s="4">
        <f t="shared" si="61"/>
        <v>6732348.0599999996</v>
      </c>
      <c r="DI67" s="4">
        <f t="shared" si="61"/>
        <v>8927053.4199999999</v>
      </c>
      <c r="DJ67" s="4">
        <f t="shared" si="61"/>
        <v>2334850.58</v>
      </c>
      <c r="DK67" s="4">
        <f t="shared" si="61"/>
        <v>861673.91</v>
      </c>
      <c r="DL67" s="4">
        <f t="shared" si="61"/>
        <v>0</v>
      </c>
      <c r="DM67" s="4">
        <f>DZ67</f>
        <v>2428.4850120000001</v>
      </c>
      <c r="DN67" s="4">
        <f>EA67</f>
        <v>0</v>
      </c>
      <c r="DO67" s="4">
        <f>ROUND(EB67,2)</f>
        <v>0</v>
      </c>
      <c r="DP67" s="4">
        <f>ROUND(EC67,2)</f>
        <v>1005486.97</v>
      </c>
      <c r="DQ67" s="4">
        <f>ROUND(ED67,2)</f>
        <v>473199.45</v>
      </c>
      <c r="DR67" s="4"/>
      <c r="DS67" s="4"/>
      <c r="DT67" s="4">
        <f>ROUND(SUMIF(AA28:AA65,"=108952798",O28:O65),2)</f>
        <v>16521075.390000001</v>
      </c>
      <c r="DU67" s="4">
        <f>ROUND(SUMIF(AA28:AA65,"=108952798",P28:P65),2)</f>
        <v>6732348.0599999996</v>
      </c>
      <c r="DV67" s="4">
        <f>ROUND(SUMIF(AA28:AA65,"=108952798",Q28:Q65),2)</f>
        <v>8927053.4199999999</v>
      </c>
      <c r="DW67" s="4">
        <f>ROUND(SUMIF(AA28:AA65,"=108952798",R28:R65),2)</f>
        <v>2334850.58</v>
      </c>
      <c r="DX67" s="4">
        <f>ROUND(SUMIF(AA28:AA65,"=108952798",S28:S65),2)</f>
        <v>861673.91</v>
      </c>
      <c r="DY67" s="4">
        <f>ROUND(SUMIF(AA28:AA65,"=108952798",T28:T65),2)</f>
        <v>0</v>
      </c>
      <c r="DZ67" s="4">
        <f>SUMIF(AA28:AA65,"=108952798",U28:U65)</f>
        <v>2428.4850120000001</v>
      </c>
      <c r="EA67" s="4">
        <f>SUMIF(AA28:AA65,"=108952798",V28:V65)</f>
        <v>0</v>
      </c>
      <c r="EB67" s="4">
        <f>ROUND(SUMIF(AA28:AA65,"=108952798",W28:W65),2)</f>
        <v>0</v>
      </c>
      <c r="EC67" s="4">
        <f>ROUND(SUMIF(AA28:AA65,"=108952798",X28:X65),2)</f>
        <v>1005486.97</v>
      </c>
      <c r="ED67" s="4">
        <f>ROUND(SUMIF(AA28:AA65,"=108952798",Y28:Y65),2)</f>
        <v>473199.45</v>
      </c>
      <c r="EE67" s="4"/>
      <c r="EF67" s="4"/>
      <c r="EG67" s="4">
        <f t="shared" ref="EG67:EV67" si="62">ROUND(FP67,2)</f>
        <v>0</v>
      </c>
      <c r="EH67" s="4">
        <f t="shared" si="62"/>
        <v>0</v>
      </c>
      <c r="EI67" s="4">
        <f t="shared" si="62"/>
        <v>0</v>
      </c>
      <c r="EJ67" s="4">
        <f t="shared" si="62"/>
        <v>21735367.760000002</v>
      </c>
      <c r="EK67" s="4">
        <f t="shared" si="62"/>
        <v>21728686.460000001</v>
      </c>
      <c r="EL67" s="4">
        <f t="shared" si="62"/>
        <v>6681.3</v>
      </c>
      <c r="EM67" s="4">
        <f t="shared" si="62"/>
        <v>0</v>
      </c>
      <c r="EN67" s="4">
        <f t="shared" si="62"/>
        <v>6732348.0599999996</v>
      </c>
      <c r="EO67" s="4">
        <f t="shared" si="62"/>
        <v>6732348.0599999996</v>
      </c>
      <c r="EP67" s="4">
        <f t="shared" si="62"/>
        <v>0</v>
      </c>
      <c r="EQ67" s="4">
        <f t="shared" si="62"/>
        <v>6732348.0599999996</v>
      </c>
      <c r="ER67" s="4">
        <f t="shared" si="62"/>
        <v>0</v>
      </c>
      <c r="ES67" s="4">
        <f t="shared" si="62"/>
        <v>0</v>
      </c>
      <c r="ET67" s="4">
        <f t="shared" si="62"/>
        <v>0</v>
      </c>
      <c r="EU67" s="4">
        <f t="shared" si="62"/>
        <v>0</v>
      </c>
      <c r="EV67" s="4">
        <f t="shared" si="62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>
        <f>ROUND(SUMIF(AA28:AA65,"=108952798",FQ28:FQ65),2)</f>
        <v>0</v>
      </c>
      <c r="FQ67" s="4">
        <f>ROUND(SUMIF(AA28:AA65,"=108952798",FR28:FR65),2)</f>
        <v>0</v>
      </c>
      <c r="FR67" s="4">
        <f>ROUND(SUMIF(AA28:AA65,"=108952798",GL28:GL65),2)</f>
        <v>0</v>
      </c>
      <c r="FS67" s="4">
        <f>ROUND(SUMIF(AA28:AA65,"=108952798",GM28:GM65),2)</f>
        <v>21735367.760000002</v>
      </c>
      <c r="FT67" s="4">
        <f>ROUND(SUMIF(AA28:AA65,"=108952798",GN28:GN65),2)</f>
        <v>21728686.460000001</v>
      </c>
      <c r="FU67" s="4">
        <f>ROUND(SUMIF(AA28:AA65,"=108952798",GO28:GO65),2)</f>
        <v>6681.3</v>
      </c>
      <c r="FV67" s="4">
        <f>ROUND(SUMIF(AA28:AA65,"=108952798",GP28:GP65),2)</f>
        <v>0</v>
      </c>
      <c r="FW67" s="4">
        <f>DU67-FP67</f>
        <v>6732348.0599999996</v>
      </c>
      <c r="FX67" s="4">
        <f>DU67-FQ67</f>
        <v>6732348.0599999996</v>
      </c>
      <c r="FY67" s="4">
        <f>FP67-FR67</f>
        <v>0</v>
      </c>
      <c r="FZ67" s="4">
        <f>DU67-FP67-FQ67+FR67</f>
        <v>6732348.0599999996</v>
      </c>
      <c r="GA67" s="4">
        <f>FQ67-FR67</f>
        <v>0</v>
      </c>
      <c r="GB67" s="4">
        <f>ROUND(SUMIF(AA28:AA65,"=108952798",GX28:GX65),2)</f>
        <v>0</v>
      </c>
      <c r="GC67" s="4">
        <f>ROUND(SUMIF(AA28:AA65,"=108952798",GY28:GY65),2)</f>
        <v>0</v>
      </c>
      <c r="GD67" s="4">
        <f>ROUND(SUMIF(AA28:AA65,"=108952798",GZ28:GZ65),2)</f>
        <v>0</v>
      </c>
      <c r="GE67" s="4">
        <f>ROUND(SUMIF(AA28:AA65,"=108952798",HD28:HD65),2)</f>
        <v>0</v>
      </c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45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2251154.81</v>
      </c>
      <c r="G69" s="5" t="s">
        <v>103</v>
      </c>
      <c r="H69" s="5" t="s">
        <v>104</v>
      </c>
      <c r="I69" s="5"/>
      <c r="J69" s="5"/>
      <c r="K69" s="5">
        <v>201</v>
      </c>
      <c r="L69" s="5">
        <v>1</v>
      </c>
      <c r="M69" s="5">
        <v>3</v>
      </c>
      <c r="N69" s="5" t="s">
        <v>4</v>
      </c>
      <c r="O69" s="5">
        <v>2</v>
      </c>
      <c r="P69" s="5">
        <f>ROUND(Source!DG67,O69)</f>
        <v>16521075.390000001</v>
      </c>
      <c r="Q69" s="5"/>
      <c r="R69" s="5"/>
      <c r="S69" s="5"/>
      <c r="T69" s="5"/>
      <c r="U69" s="5"/>
      <c r="V69" s="5"/>
      <c r="W69" s="5">
        <v>2251154.81</v>
      </c>
      <c r="X69" s="5">
        <v>1</v>
      </c>
      <c r="Y69" s="5">
        <v>2251154.81</v>
      </c>
      <c r="Z69" s="5">
        <v>16521075.390000001</v>
      </c>
      <c r="AA69" s="5">
        <v>1</v>
      </c>
      <c r="AB69" s="5">
        <v>16521075.390000001</v>
      </c>
    </row>
    <row r="70" spans="1:245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1060813.3999999999</v>
      </c>
      <c r="G70" s="5" t="s">
        <v>105</v>
      </c>
      <c r="H70" s="5" t="s">
        <v>106</v>
      </c>
      <c r="I70" s="5"/>
      <c r="J70" s="5"/>
      <c r="K70" s="5">
        <v>202</v>
      </c>
      <c r="L70" s="5">
        <v>2</v>
      </c>
      <c r="M70" s="5">
        <v>3</v>
      </c>
      <c r="N70" s="5" t="s">
        <v>4</v>
      </c>
      <c r="O70" s="5">
        <v>2</v>
      </c>
      <c r="P70" s="5">
        <f>ROUND(Source!DH67,O70)</f>
        <v>6732348.0599999996</v>
      </c>
      <c r="Q70" s="5"/>
      <c r="R70" s="5"/>
      <c r="S70" s="5"/>
      <c r="T70" s="5"/>
      <c r="U70" s="5"/>
      <c r="V70" s="5"/>
      <c r="W70" s="5">
        <v>1060813.3999999999</v>
      </c>
      <c r="X70" s="5">
        <v>1</v>
      </c>
      <c r="Y70" s="5">
        <v>1060813.3999999999</v>
      </c>
      <c r="Z70" s="5">
        <v>6732348.0599999996</v>
      </c>
      <c r="AA70" s="5">
        <v>1</v>
      </c>
      <c r="AB70" s="5">
        <v>6732348.0599999996</v>
      </c>
    </row>
    <row r="71" spans="1:245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107</v>
      </c>
      <c r="H71" s="5" t="s">
        <v>108</v>
      </c>
      <c r="I71" s="5"/>
      <c r="J71" s="5"/>
      <c r="K71" s="5">
        <v>222</v>
      </c>
      <c r="L71" s="5">
        <v>3</v>
      </c>
      <c r="M71" s="5">
        <v>3</v>
      </c>
      <c r="N71" s="5" t="s">
        <v>4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45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1060813.3999999999</v>
      </c>
      <c r="G72" s="5" t="s">
        <v>109</v>
      </c>
      <c r="H72" s="5" t="s">
        <v>110</v>
      </c>
      <c r="I72" s="5"/>
      <c r="J72" s="5"/>
      <c r="K72" s="5">
        <v>225</v>
      </c>
      <c r="L72" s="5">
        <v>4</v>
      </c>
      <c r="M72" s="5">
        <v>3</v>
      </c>
      <c r="N72" s="5" t="s">
        <v>4</v>
      </c>
      <c r="O72" s="5">
        <v>2</v>
      </c>
      <c r="P72" s="5">
        <f>ROUND(Source!EN67,O72)</f>
        <v>6732348.0599999996</v>
      </c>
      <c r="Q72" s="5"/>
      <c r="R72" s="5"/>
      <c r="S72" s="5"/>
      <c r="T72" s="5"/>
      <c r="U72" s="5"/>
      <c r="V72" s="5"/>
      <c r="W72" s="5">
        <v>1060813.3999999999</v>
      </c>
      <c r="X72" s="5">
        <v>1</v>
      </c>
      <c r="Y72" s="5">
        <v>1060813.3999999999</v>
      </c>
      <c r="Z72" s="5">
        <v>6732348.0599999996</v>
      </c>
      <c r="AA72" s="5">
        <v>1</v>
      </c>
      <c r="AB72" s="5">
        <v>6732348.0599999996</v>
      </c>
    </row>
    <row r="73" spans="1:245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1060813.3999999999</v>
      </c>
      <c r="G73" s="5" t="s">
        <v>111</v>
      </c>
      <c r="H73" s="5" t="s">
        <v>112</v>
      </c>
      <c r="I73" s="5"/>
      <c r="J73" s="5"/>
      <c r="K73" s="5">
        <v>226</v>
      </c>
      <c r="L73" s="5">
        <v>5</v>
      </c>
      <c r="M73" s="5">
        <v>3</v>
      </c>
      <c r="N73" s="5" t="s">
        <v>4</v>
      </c>
      <c r="O73" s="5">
        <v>2</v>
      </c>
      <c r="P73" s="5">
        <f>ROUND(Source!EO67,O73)</f>
        <v>6732348.0599999996</v>
      </c>
      <c r="Q73" s="5"/>
      <c r="R73" s="5"/>
      <c r="S73" s="5"/>
      <c r="T73" s="5"/>
      <c r="U73" s="5"/>
      <c r="V73" s="5"/>
      <c r="W73" s="5">
        <v>1060813.3999999999</v>
      </c>
      <c r="X73" s="5">
        <v>1</v>
      </c>
      <c r="Y73" s="5">
        <v>1060813.3999999999</v>
      </c>
      <c r="Z73" s="5">
        <v>6732348.0599999996</v>
      </c>
      <c r="AA73" s="5">
        <v>1</v>
      </c>
      <c r="AB73" s="5">
        <v>6732348.0599999996</v>
      </c>
    </row>
    <row r="74" spans="1:245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113</v>
      </c>
      <c r="H74" s="5" t="s">
        <v>114</v>
      </c>
      <c r="I74" s="5"/>
      <c r="J74" s="5"/>
      <c r="K74" s="5">
        <v>227</v>
      </c>
      <c r="L74" s="5">
        <v>6</v>
      </c>
      <c r="M74" s="5">
        <v>3</v>
      </c>
      <c r="N74" s="5" t="s">
        <v>4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45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1060813.3999999999</v>
      </c>
      <c r="G75" s="5" t="s">
        <v>115</v>
      </c>
      <c r="H75" s="5" t="s">
        <v>116</v>
      </c>
      <c r="I75" s="5"/>
      <c r="J75" s="5"/>
      <c r="K75" s="5">
        <v>228</v>
      </c>
      <c r="L75" s="5">
        <v>7</v>
      </c>
      <c r="M75" s="5">
        <v>3</v>
      </c>
      <c r="N75" s="5" t="s">
        <v>4</v>
      </c>
      <c r="O75" s="5">
        <v>2</v>
      </c>
      <c r="P75" s="5">
        <f>ROUND(Source!EQ67,O75)</f>
        <v>6732348.0599999996</v>
      </c>
      <c r="Q75" s="5"/>
      <c r="R75" s="5"/>
      <c r="S75" s="5"/>
      <c r="T75" s="5"/>
      <c r="U75" s="5"/>
      <c r="V75" s="5"/>
      <c r="W75" s="5">
        <v>1060813.3999999999</v>
      </c>
      <c r="X75" s="5">
        <v>1</v>
      </c>
      <c r="Y75" s="5">
        <v>1060813.3999999999</v>
      </c>
      <c r="Z75" s="5">
        <v>6732348.0599999996</v>
      </c>
      <c r="AA75" s="5">
        <v>1</v>
      </c>
      <c r="AB75" s="5">
        <v>6732348.0599999996</v>
      </c>
    </row>
    <row r="76" spans="1:245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117</v>
      </c>
      <c r="H76" s="5" t="s">
        <v>118</v>
      </c>
      <c r="I76" s="5"/>
      <c r="J76" s="5"/>
      <c r="K76" s="5">
        <v>216</v>
      </c>
      <c r="L76" s="5">
        <v>8</v>
      </c>
      <c r="M76" s="5">
        <v>3</v>
      </c>
      <c r="N76" s="5" t="s">
        <v>4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45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119</v>
      </c>
      <c r="H77" s="5" t="s">
        <v>120</v>
      </c>
      <c r="I77" s="5"/>
      <c r="J77" s="5"/>
      <c r="K77" s="5">
        <v>223</v>
      </c>
      <c r="L77" s="5">
        <v>9</v>
      </c>
      <c r="M77" s="5">
        <v>3</v>
      </c>
      <c r="N77" s="5" t="s">
        <v>4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45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121</v>
      </c>
      <c r="H78" s="5" t="s">
        <v>122</v>
      </c>
      <c r="I78" s="5"/>
      <c r="J78" s="5"/>
      <c r="K78" s="5">
        <v>229</v>
      </c>
      <c r="L78" s="5">
        <v>10</v>
      </c>
      <c r="M78" s="5">
        <v>3</v>
      </c>
      <c r="N78" s="5" t="s">
        <v>4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45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1157276.4099999999</v>
      </c>
      <c r="G79" s="5" t="s">
        <v>123</v>
      </c>
      <c r="H79" s="5" t="s">
        <v>124</v>
      </c>
      <c r="I79" s="5"/>
      <c r="J79" s="5"/>
      <c r="K79" s="5">
        <v>203</v>
      </c>
      <c r="L79" s="5">
        <v>11</v>
      </c>
      <c r="M79" s="5">
        <v>3</v>
      </c>
      <c r="N79" s="5" t="s">
        <v>4</v>
      </c>
      <c r="O79" s="5">
        <v>2</v>
      </c>
      <c r="P79" s="5">
        <f>ROUND(Source!DI67,O79)</f>
        <v>8927053.4199999999</v>
      </c>
      <c r="Q79" s="5"/>
      <c r="R79" s="5"/>
      <c r="S79" s="5"/>
      <c r="T79" s="5"/>
      <c r="U79" s="5"/>
      <c r="V79" s="5"/>
      <c r="W79" s="5">
        <v>1157276.4099999999</v>
      </c>
      <c r="X79" s="5">
        <v>1</v>
      </c>
      <c r="Y79" s="5">
        <v>1157276.4099999999</v>
      </c>
      <c r="Z79" s="5">
        <v>8927053.4199999999</v>
      </c>
      <c r="AA79" s="5">
        <v>1</v>
      </c>
      <c r="AB79" s="5">
        <v>8927053.4199999999</v>
      </c>
    </row>
    <row r="80" spans="1:245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125</v>
      </c>
      <c r="H80" s="5" t="s">
        <v>126</v>
      </c>
      <c r="I80" s="5"/>
      <c r="J80" s="5"/>
      <c r="K80" s="5">
        <v>231</v>
      </c>
      <c r="L80" s="5">
        <v>12</v>
      </c>
      <c r="M80" s="5">
        <v>3</v>
      </c>
      <c r="N80" s="5" t="s">
        <v>4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89694.82</v>
      </c>
      <c r="G81" s="5" t="s">
        <v>127</v>
      </c>
      <c r="H81" s="5" t="s">
        <v>128</v>
      </c>
      <c r="I81" s="5"/>
      <c r="J81" s="5"/>
      <c r="K81" s="5">
        <v>204</v>
      </c>
      <c r="L81" s="5">
        <v>13</v>
      </c>
      <c r="M81" s="5">
        <v>3</v>
      </c>
      <c r="N81" s="5" t="s">
        <v>4</v>
      </c>
      <c r="O81" s="5">
        <v>2</v>
      </c>
      <c r="P81" s="5">
        <f>ROUND(Source!DJ67,O81)</f>
        <v>2334850.58</v>
      </c>
      <c r="Q81" s="5"/>
      <c r="R81" s="5"/>
      <c r="S81" s="5"/>
      <c r="T81" s="5"/>
      <c r="U81" s="5"/>
      <c r="V81" s="5"/>
      <c r="W81" s="5">
        <v>89694.82</v>
      </c>
      <c r="X81" s="5">
        <v>1</v>
      </c>
      <c r="Y81" s="5">
        <v>89694.82</v>
      </c>
      <c r="Z81" s="5">
        <v>2334850.58</v>
      </c>
      <c r="AA81" s="5">
        <v>1</v>
      </c>
      <c r="AB81" s="5">
        <v>2334850.58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33065</v>
      </c>
      <c r="G82" s="5" t="s">
        <v>129</v>
      </c>
      <c r="H82" s="5" t="s">
        <v>130</v>
      </c>
      <c r="I82" s="5"/>
      <c r="J82" s="5"/>
      <c r="K82" s="5">
        <v>205</v>
      </c>
      <c r="L82" s="5">
        <v>14</v>
      </c>
      <c r="M82" s="5">
        <v>3</v>
      </c>
      <c r="N82" s="5" t="s">
        <v>4</v>
      </c>
      <c r="O82" s="5">
        <v>2</v>
      </c>
      <c r="P82" s="5">
        <f>ROUND(Source!DK67,O82)</f>
        <v>861673.91</v>
      </c>
      <c r="Q82" s="5"/>
      <c r="R82" s="5"/>
      <c r="S82" s="5"/>
      <c r="T82" s="5"/>
      <c r="U82" s="5"/>
      <c r="V82" s="5"/>
      <c r="W82" s="5">
        <v>33065</v>
      </c>
      <c r="X82" s="5">
        <v>1</v>
      </c>
      <c r="Y82" s="5">
        <v>33065</v>
      </c>
      <c r="Z82" s="5">
        <v>861673.91</v>
      </c>
      <c r="AA82" s="5">
        <v>1</v>
      </c>
      <c r="AB82" s="5">
        <v>861673.91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131</v>
      </c>
      <c r="H83" s="5" t="s">
        <v>132</v>
      </c>
      <c r="I83" s="5"/>
      <c r="J83" s="5"/>
      <c r="K83" s="5">
        <v>232</v>
      </c>
      <c r="L83" s="5">
        <v>15</v>
      </c>
      <c r="M83" s="5">
        <v>3</v>
      </c>
      <c r="N83" s="5" t="s">
        <v>4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2506169.36</v>
      </c>
      <c r="G84" s="5" t="s">
        <v>133</v>
      </c>
      <c r="H84" s="5" t="s">
        <v>134</v>
      </c>
      <c r="I84" s="5"/>
      <c r="J84" s="5"/>
      <c r="K84" s="5">
        <v>214</v>
      </c>
      <c r="L84" s="5">
        <v>16</v>
      </c>
      <c r="M84" s="5">
        <v>3</v>
      </c>
      <c r="N84" s="5" t="s">
        <v>4</v>
      </c>
      <c r="O84" s="5">
        <v>2</v>
      </c>
      <c r="P84" s="5">
        <f>ROUND(Source!EK67,O84)</f>
        <v>21728686.460000001</v>
      </c>
      <c r="Q84" s="5"/>
      <c r="R84" s="5"/>
      <c r="S84" s="5"/>
      <c r="T84" s="5"/>
      <c r="U84" s="5"/>
      <c r="V84" s="5"/>
      <c r="W84" s="5">
        <v>2506169.36</v>
      </c>
      <c r="X84" s="5">
        <v>1</v>
      </c>
      <c r="Y84" s="5">
        <v>2506169.36</v>
      </c>
      <c r="Z84" s="5">
        <v>21728686.460000001</v>
      </c>
      <c r="AA84" s="5">
        <v>1</v>
      </c>
      <c r="AB84" s="5">
        <v>21728686.460000001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461.02</v>
      </c>
      <c r="G85" s="5" t="s">
        <v>135</v>
      </c>
      <c r="H85" s="5" t="s">
        <v>136</v>
      </c>
      <c r="I85" s="5"/>
      <c r="J85" s="5"/>
      <c r="K85" s="5">
        <v>215</v>
      </c>
      <c r="L85" s="5">
        <v>17</v>
      </c>
      <c r="M85" s="5">
        <v>3</v>
      </c>
      <c r="N85" s="5" t="s">
        <v>4</v>
      </c>
      <c r="O85" s="5">
        <v>2</v>
      </c>
      <c r="P85" s="5">
        <f>ROUND(Source!EL67,O85)</f>
        <v>6681.3</v>
      </c>
      <c r="Q85" s="5"/>
      <c r="R85" s="5"/>
      <c r="S85" s="5"/>
      <c r="T85" s="5"/>
      <c r="U85" s="5"/>
      <c r="V85" s="5"/>
      <c r="W85" s="5">
        <v>461.02</v>
      </c>
      <c r="X85" s="5">
        <v>1</v>
      </c>
      <c r="Y85" s="5">
        <v>461.02</v>
      </c>
      <c r="Z85" s="5">
        <v>6681.3</v>
      </c>
      <c r="AA85" s="5">
        <v>1</v>
      </c>
      <c r="AB85" s="5">
        <v>6681.3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0</v>
      </c>
      <c r="G86" s="5" t="s">
        <v>137</v>
      </c>
      <c r="H86" s="5" t="s">
        <v>138</v>
      </c>
      <c r="I86" s="5"/>
      <c r="J86" s="5"/>
      <c r="K86" s="5">
        <v>217</v>
      </c>
      <c r="L86" s="5">
        <v>18</v>
      </c>
      <c r="M86" s="5">
        <v>3</v>
      </c>
      <c r="N86" s="5" t="s">
        <v>4</v>
      </c>
      <c r="O86" s="5">
        <v>2</v>
      </c>
      <c r="P86" s="5">
        <f>ROUND(Source!EM67,O86)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139</v>
      </c>
      <c r="H87" s="5" t="s">
        <v>140</v>
      </c>
      <c r="I87" s="5"/>
      <c r="J87" s="5"/>
      <c r="K87" s="5">
        <v>230</v>
      </c>
      <c r="L87" s="5">
        <v>19</v>
      </c>
      <c r="M87" s="5">
        <v>3</v>
      </c>
      <c r="N87" s="5" t="s">
        <v>4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141</v>
      </c>
      <c r="H88" s="5" t="s">
        <v>142</v>
      </c>
      <c r="I88" s="5"/>
      <c r="J88" s="5"/>
      <c r="K88" s="5">
        <v>206</v>
      </c>
      <c r="L88" s="5">
        <v>20</v>
      </c>
      <c r="M88" s="5">
        <v>3</v>
      </c>
      <c r="N88" s="5" t="s">
        <v>4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2428.4850120000001</v>
      </c>
      <c r="G89" s="5" t="s">
        <v>143</v>
      </c>
      <c r="H89" s="5" t="s">
        <v>144</v>
      </c>
      <c r="I89" s="5"/>
      <c r="J89" s="5"/>
      <c r="K89" s="5">
        <v>207</v>
      </c>
      <c r="L89" s="5">
        <v>21</v>
      </c>
      <c r="M89" s="5">
        <v>3</v>
      </c>
      <c r="N89" s="5" t="s">
        <v>4</v>
      </c>
      <c r="O89" s="5">
        <v>-1</v>
      </c>
      <c r="P89" s="5">
        <f>Source!DM67</f>
        <v>2428.4850120000001</v>
      </c>
      <c r="Q89" s="5"/>
      <c r="R89" s="5"/>
      <c r="S89" s="5"/>
      <c r="T89" s="5"/>
      <c r="U89" s="5"/>
      <c r="V89" s="5"/>
      <c r="W89" s="5">
        <v>2428.4850120000001</v>
      </c>
      <c r="X89" s="5">
        <v>1</v>
      </c>
      <c r="Y89" s="5">
        <v>2428.4850120000001</v>
      </c>
      <c r="Z89" s="5">
        <v>2428.4850120000001</v>
      </c>
      <c r="AA89" s="5">
        <v>1</v>
      </c>
      <c r="AB89" s="5">
        <v>2428.4850120000001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</v>
      </c>
      <c r="G90" s="5" t="s">
        <v>145</v>
      </c>
      <c r="H90" s="5" t="s">
        <v>146</v>
      </c>
      <c r="I90" s="5"/>
      <c r="J90" s="5"/>
      <c r="K90" s="5">
        <v>208</v>
      </c>
      <c r="L90" s="5">
        <v>22</v>
      </c>
      <c r="M90" s="5">
        <v>3</v>
      </c>
      <c r="N90" s="5" t="s">
        <v>4</v>
      </c>
      <c r="O90" s="5">
        <v>-1</v>
      </c>
      <c r="P90" s="5">
        <f>Source!DN67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147</v>
      </c>
      <c r="H91" s="5" t="s">
        <v>148</v>
      </c>
      <c r="I91" s="5"/>
      <c r="J91" s="5"/>
      <c r="K91" s="5">
        <v>209</v>
      </c>
      <c r="L91" s="5">
        <v>23</v>
      </c>
      <c r="M91" s="5">
        <v>3</v>
      </c>
      <c r="N91" s="5" t="s">
        <v>4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149</v>
      </c>
      <c r="H92" s="5" t="s">
        <v>150</v>
      </c>
      <c r="I92" s="5"/>
      <c r="J92" s="5"/>
      <c r="K92" s="5">
        <v>233</v>
      </c>
      <c r="L92" s="5">
        <v>24</v>
      </c>
      <c r="M92" s="5">
        <v>3</v>
      </c>
      <c r="N92" s="5" t="s">
        <v>4</v>
      </c>
      <c r="O92" s="5">
        <v>2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48216.72</v>
      </c>
      <c r="G93" s="5" t="s">
        <v>151</v>
      </c>
      <c r="H93" s="5" t="s">
        <v>152</v>
      </c>
      <c r="I93" s="5"/>
      <c r="J93" s="5"/>
      <c r="K93" s="5">
        <v>210</v>
      </c>
      <c r="L93" s="5">
        <v>25</v>
      </c>
      <c r="M93" s="5">
        <v>3</v>
      </c>
      <c r="N93" s="5" t="s">
        <v>4</v>
      </c>
      <c r="O93" s="5">
        <v>2</v>
      </c>
      <c r="P93" s="5">
        <f>ROUND(Source!DP67,O93)</f>
        <v>1005486.97</v>
      </c>
      <c r="Q93" s="5"/>
      <c r="R93" s="5"/>
      <c r="S93" s="5"/>
      <c r="T93" s="5"/>
      <c r="U93" s="5"/>
      <c r="V93" s="5"/>
      <c r="W93" s="5">
        <v>48216.72</v>
      </c>
      <c r="X93" s="5">
        <v>1</v>
      </c>
      <c r="Y93" s="5">
        <v>48216.72</v>
      </c>
      <c r="Z93" s="5">
        <v>1005486.97</v>
      </c>
      <c r="AA93" s="5">
        <v>1</v>
      </c>
      <c r="AB93" s="5">
        <v>1005486.97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50292.92</v>
      </c>
      <c r="G94" s="5" t="s">
        <v>153</v>
      </c>
      <c r="H94" s="5" t="s">
        <v>154</v>
      </c>
      <c r="I94" s="5"/>
      <c r="J94" s="5"/>
      <c r="K94" s="5">
        <v>211</v>
      </c>
      <c r="L94" s="5">
        <v>26</v>
      </c>
      <c r="M94" s="5">
        <v>3</v>
      </c>
      <c r="N94" s="5" t="s">
        <v>4</v>
      </c>
      <c r="O94" s="5">
        <v>2</v>
      </c>
      <c r="P94" s="5">
        <f>ROUND(Source!DQ67,O94)</f>
        <v>473199.45</v>
      </c>
      <c r="Q94" s="5"/>
      <c r="R94" s="5"/>
      <c r="S94" s="5"/>
      <c r="T94" s="5"/>
      <c r="U94" s="5"/>
      <c r="V94" s="5"/>
      <c r="W94" s="5">
        <v>50292.92</v>
      </c>
      <c r="X94" s="5">
        <v>1</v>
      </c>
      <c r="Y94" s="5">
        <v>50292.92</v>
      </c>
      <c r="Z94" s="5">
        <v>473199.45</v>
      </c>
      <c r="AA94" s="5">
        <v>1</v>
      </c>
      <c r="AB94" s="5">
        <v>473199.45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2506630.38</v>
      </c>
      <c r="G95" s="5" t="s">
        <v>155</v>
      </c>
      <c r="H95" s="5" t="s">
        <v>156</v>
      </c>
      <c r="I95" s="5"/>
      <c r="J95" s="5"/>
      <c r="K95" s="5">
        <v>224</v>
      </c>
      <c r="L95" s="5">
        <v>27</v>
      </c>
      <c r="M95" s="5">
        <v>3</v>
      </c>
      <c r="N95" s="5" t="s">
        <v>4</v>
      </c>
      <c r="O95" s="5">
        <v>2</v>
      </c>
      <c r="P95" s="5">
        <f>ROUND(Source!EJ67,O95)</f>
        <v>21735367.760000002</v>
      </c>
      <c r="Q95" s="5"/>
      <c r="R95" s="5"/>
      <c r="S95" s="5"/>
      <c r="T95" s="5"/>
      <c r="U95" s="5"/>
      <c r="V95" s="5"/>
      <c r="W95" s="5">
        <v>2506630.38</v>
      </c>
      <c r="X95" s="5">
        <v>1</v>
      </c>
      <c r="Y95" s="5">
        <v>2506630.38</v>
      </c>
      <c r="Z95" s="5">
        <v>21735367.760000002</v>
      </c>
      <c r="AA95" s="5">
        <v>1</v>
      </c>
      <c r="AB95" s="5">
        <v>21735367.760000002</v>
      </c>
    </row>
    <row r="97" spans="1:255" x14ac:dyDescent="0.2">
      <c r="A97" s="1">
        <v>4</v>
      </c>
      <c r="B97" s="1">
        <v>1</v>
      </c>
      <c r="C97" s="1"/>
      <c r="D97" s="1">
        <f>ROW(A106)</f>
        <v>106</v>
      </c>
      <c r="E97" s="1"/>
      <c r="F97" s="1" t="s">
        <v>16</v>
      </c>
      <c r="G97" s="1" t="s">
        <v>157</v>
      </c>
      <c r="H97" s="1" t="s">
        <v>4</v>
      </c>
      <c r="I97" s="1">
        <v>0</v>
      </c>
      <c r="J97" s="1"/>
      <c r="K97" s="1">
        <v>0</v>
      </c>
      <c r="L97" s="1"/>
      <c r="M97" s="1" t="s">
        <v>4</v>
      </c>
      <c r="N97" s="1"/>
      <c r="O97" s="1"/>
      <c r="P97" s="1"/>
      <c r="Q97" s="1"/>
      <c r="R97" s="1"/>
      <c r="S97" s="1">
        <v>0</v>
      </c>
      <c r="T97" s="1">
        <v>0</v>
      </c>
      <c r="U97" s="1" t="s">
        <v>4</v>
      </c>
      <c r="V97" s="1">
        <v>0</v>
      </c>
      <c r="W97" s="1"/>
      <c r="X97" s="1"/>
      <c r="Y97" s="1"/>
      <c r="Z97" s="1"/>
      <c r="AA97" s="1"/>
      <c r="AB97" s="1" t="s">
        <v>4</v>
      </c>
      <c r="AC97" s="1" t="s">
        <v>4</v>
      </c>
      <c r="AD97" s="1" t="s">
        <v>4</v>
      </c>
      <c r="AE97" s="1" t="s">
        <v>4</v>
      </c>
      <c r="AF97" s="1" t="s">
        <v>4</v>
      </c>
      <c r="AG97" s="1" t="s">
        <v>4</v>
      </c>
      <c r="AH97" s="1"/>
      <c r="AI97" s="1"/>
      <c r="AJ97" s="1"/>
      <c r="AK97" s="1"/>
      <c r="AL97" s="1"/>
      <c r="AM97" s="1"/>
      <c r="AN97" s="1"/>
      <c r="AO97" s="1"/>
      <c r="AP97" s="1" t="s">
        <v>4</v>
      </c>
      <c r="AQ97" s="1" t="s">
        <v>4</v>
      </c>
      <c r="AR97" s="1" t="s">
        <v>4</v>
      </c>
      <c r="AS97" s="1"/>
      <c r="AT97" s="1"/>
      <c r="AU97" s="1"/>
      <c r="AV97" s="1"/>
      <c r="AW97" s="1"/>
      <c r="AX97" s="1"/>
      <c r="AY97" s="1"/>
      <c r="AZ97" s="1" t="s">
        <v>4</v>
      </c>
      <c r="BA97" s="1"/>
      <c r="BB97" s="1" t="s">
        <v>4</v>
      </c>
      <c r="BC97" s="1" t="s">
        <v>4</v>
      </c>
      <c r="BD97" s="1" t="s">
        <v>4</v>
      </c>
      <c r="BE97" s="1" t="s">
        <v>4</v>
      </c>
      <c r="BF97" s="1" t="s">
        <v>4</v>
      </c>
      <c r="BG97" s="1" t="s">
        <v>4</v>
      </c>
      <c r="BH97" s="1" t="s">
        <v>4</v>
      </c>
      <c r="BI97" s="1" t="s">
        <v>4</v>
      </c>
      <c r="BJ97" s="1" t="s">
        <v>4</v>
      </c>
      <c r="BK97" s="1" t="s">
        <v>4</v>
      </c>
      <c r="BL97" s="1" t="s">
        <v>4</v>
      </c>
      <c r="BM97" s="1" t="s">
        <v>4</v>
      </c>
      <c r="BN97" s="1" t="s">
        <v>4</v>
      </c>
      <c r="BO97" s="1" t="s">
        <v>4</v>
      </c>
      <c r="BP97" s="1" t="s">
        <v>4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55" x14ac:dyDescent="0.2">
      <c r="A99" s="3">
        <v>52</v>
      </c>
      <c r="B99" s="3">
        <f t="shared" ref="B99:G99" si="63">B106</f>
        <v>1</v>
      </c>
      <c r="C99" s="3">
        <f t="shared" si="63"/>
        <v>4</v>
      </c>
      <c r="D99" s="3">
        <f t="shared" si="63"/>
        <v>97</v>
      </c>
      <c r="E99" s="3">
        <f t="shared" si="63"/>
        <v>0</v>
      </c>
      <c r="F99" s="3" t="str">
        <f t="shared" si="63"/>
        <v>Новый раздел</v>
      </c>
      <c r="G99" s="3" t="str">
        <f t="shared" si="63"/>
        <v>Прокладка КЛ</v>
      </c>
      <c r="H99" s="3"/>
      <c r="I99" s="3"/>
      <c r="J99" s="3"/>
      <c r="K99" s="3"/>
      <c r="L99" s="3"/>
      <c r="M99" s="3"/>
      <c r="N99" s="3"/>
      <c r="O99" s="3">
        <f t="shared" ref="O99:AT99" si="64">O106</f>
        <v>339724.44</v>
      </c>
      <c r="P99" s="3">
        <f t="shared" si="64"/>
        <v>328840.40000000002</v>
      </c>
      <c r="Q99" s="3">
        <f t="shared" si="64"/>
        <v>2990.37</v>
      </c>
      <c r="R99" s="3">
        <f t="shared" si="64"/>
        <v>680.21</v>
      </c>
      <c r="S99" s="3">
        <f t="shared" si="64"/>
        <v>7893.67</v>
      </c>
      <c r="T99" s="3">
        <f t="shared" si="64"/>
        <v>0</v>
      </c>
      <c r="U99" s="3">
        <f t="shared" si="64"/>
        <v>640.20000000000005</v>
      </c>
      <c r="V99" s="3">
        <f t="shared" si="64"/>
        <v>0</v>
      </c>
      <c r="W99" s="3">
        <f t="shared" si="64"/>
        <v>0</v>
      </c>
      <c r="X99" s="3">
        <f t="shared" si="64"/>
        <v>8840.91</v>
      </c>
      <c r="Y99" s="3">
        <f t="shared" si="64"/>
        <v>5525.57</v>
      </c>
      <c r="Z99" s="3">
        <f t="shared" si="64"/>
        <v>0</v>
      </c>
      <c r="AA99" s="3">
        <f t="shared" si="64"/>
        <v>0</v>
      </c>
      <c r="AB99" s="3">
        <f t="shared" si="64"/>
        <v>339724.44</v>
      </c>
      <c r="AC99" s="3">
        <f t="shared" si="64"/>
        <v>328840.40000000002</v>
      </c>
      <c r="AD99" s="3">
        <f t="shared" si="64"/>
        <v>2990.37</v>
      </c>
      <c r="AE99" s="3">
        <f t="shared" si="64"/>
        <v>680.21</v>
      </c>
      <c r="AF99" s="3">
        <f t="shared" si="64"/>
        <v>7893.67</v>
      </c>
      <c r="AG99" s="3">
        <f t="shared" si="64"/>
        <v>0</v>
      </c>
      <c r="AH99" s="3">
        <f t="shared" si="64"/>
        <v>640.20000000000005</v>
      </c>
      <c r="AI99" s="3">
        <f t="shared" si="64"/>
        <v>0</v>
      </c>
      <c r="AJ99" s="3">
        <f t="shared" si="64"/>
        <v>0</v>
      </c>
      <c r="AK99" s="3">
        <f t="shared" si="64"/>
        <v>8840.91</v>
      </c>
      <c r="AL99" s="3">
        <f t="shared" si="64"/>
        <v>5525.57</v>
      </c>
      <c r="AM99" s="3">
        <f t="shared" si="64"/>
        <v>0</v>
      </c>
      <c r="AN99" s="3">
        <f t="shared" si="64"/>
        <v>0</v>
      </c>
      <c r="AO99" s="3">
        <f t="shared" si="64"/>
        <v>0</v>
      </c>
      <c r="AP99" s="3">
        <f t="shared" si="64"/>
        <v>0</v>
      </c>
      <c r="AQ99" s="3">
        <f t="shared" si="64"/>
        <v>0</v>
      </c>
      <c r="AR99" s="3">
        <f t="shared" si="64"/>
        <v>355281.29</v>
      </c>
      <c r="AS99" s="3">
        <f t="shared" si="64"/>
        <v>0</v>
      </c>
      <c r="AT99" s="3">
        <f t="shared" si="64"/>
        <v>355281.29</v>
      </c>
      <c r="AU99" s="3">
        <f t="shared" ref="AU99:BZ99" si="65">AU106</f>
        <v>0</v>
      </c>
      <c r="AV99" s="3">
        <f t="shared" si="65"/>
        <v>328840.40000000002</v>
      </c>
      <c r="AW99" s="3">
        <f t="shared" si="65"/>
        <v>328840.40000000002</v>
      </c>
      <c r="AX99" s="3">
        <f t="shared" si="65"/>
        <v>0</v>
      </c>
      <c r="AY99" s="3">
        <f t="shared" si="65"/>
        <v>328840.40000000002</v>
      </c>
      <c r="AZ99" s="3">
        <f t="shared" si="65"/>
        <v>0</v>
      </c>
      <c r="BA99" s="3">
        <f t="shared" si="65"/>
        <v>0</v>
      </c>
      <c r="BB99" s="3">
        <f t="shared" si="65"/>
        <v>0</v>
      </c>
      <c r="BC99" s="3">
        <f t="shared" si="65"/>
        <v>0</v>
      </c>
      <c r="BD99" s="3">
        <f t="shared" si="65"/>
        <v>0</v>
      </c>
      <c r="BE99" s="3">
        <f t="shared" si="65"/>
        <v>0</v>
      </c>
      <c r="BF99" s="3">
        <f t="shared" si="65"/>
        <v>0</v>
      </c>
      <c r="BG99" s="3">
        <f t="shared" si="65"/>
        <v>0</v>
      </c>
      <c r="BH99" s="3">
        <f t="shared" si="65"/>
        <v>0</v>
      </c>
      <c r="BI99" s="3">
        <f t="shared" si="65"/>
        <v>0</v>
      </c>
      <c r="BJ99" s="3">
        <f t="shared" si="65"/>
        <v>0</v>
      </c>
      <c r="BK99" s="3">
        <f t="shared" si="65"/>
        <v>0</v>
      </c>
      <c r="BL99" s="3">
        <f t="shared" si="65"/>
        <v>0</v>
      </c>
      <c r="BM99" s="3">
        <f t="shared" si="65"/>
        <v>0</v>
      </c>
      <c r="BN99" s="3">
        <f t="shared" si="65"/>
        <v>0</v>
      </c>
      <c r="BO99" s="3">
        <f t="shared" si="65"/>
        <v>0</v>
      </c>
      <c r="BP99" s="3">
        <f t="shared" si="65"/>
        <v>0</v>
      </c>
      <c r="BQ99" s="3">
        <f t="shared" si="65"/>
        <v>0</v>
      </c>
      <c r="BR99" s="3">
        <f t="shared" si="65"/>
        <v>0</v>
      </c>
      <c r="BS99" s="3">
        <f t="shared" si="65"/>
        <v>0</v>
      </c>
      <c r="BT99" s="3">
        <f t="shared" si="65"/>
        <v>0</v>
      </c>
      <c r="BU99" s="3">
        <f t="shared" si="65"/>
        <v>0</v>
      </c>
      <c r="BV99" s="3">
        <f t="shared" si="65"/>
        <v>0</v>
      </c>
      <c r="BW99" s="3">
        <f t="shared" si="65"/>
        <v>0</v>
      </c>
      <c r="BX99" s="3">
        <f t="shared" si="65"/>
        <v>0</v>
      </c>
      <c r="BY99" s="3">
        <f t="shared" si="65"/>
        <v>0</v>
      </c>
      <c r="BZ99" s="3">
        <f t="shared" si="65"/>
        <v>0</v>
      </c>
      <c r="CA99" s="3">
        <f t="shared" ref="CA99:DF99" si="66">CA106</f>
        <v>355281.29</v>
      </c>
      <c r="CB99" s="3">
        <f t="shared" si="66"/>
        <v>0</v>
      </c>
      <c r="CC99" s="3">
        <f t="shared" si="66"/>
        <v>355281.29</v>
      </c>
      <c r="CD99" s="3">
        <f t="shared" si="66"/>
        <v>0</v>
      </c>
      <c r="CE99" s="3">
        <f t="shared" si="66"/>
        <v>328840.40000000002</v>
      </c>
      <c r="CF99" s="3">
        <f t="shared" si="66"/>
        <v>328840.40000000002</v>
      </c>
      <c r="CG99" s="3">
        <f t="shared" si="66"/>
        <v>0</v>
      </c>
      <c r="CH99" s="3">
        <f t="shared" si="66"/>
        <v>328840.40000000002</v>
      </c>
      <c r="CI99" s="3">
        <f t="shared" si="66"/>
        <v>0</v>
      </c>
      <c r="CJ99" s="3">
        <f t="shared" si="66"/>
        <v>0</v>
      </c>
      <c r="CK99" s="3">
        <f t="shared" si="66"/>
        <v>0</v>
      </c>
      <c r="CL99" s="3">
        <f t="shared" si="66"/>
        <v>0</v>
      </c>
      <c r="CM99" s="3">
        <f t="shared" si="66"/>
        <v>0</v>
      </c>
      <c r="CN99" s="3">
        <f t="shared" si="66"/>
        <v>0</v>
      </c>
      <c r="CO99" s="3">
        <f t="shared" si="66"/>
        <v>0</v>
      </c>
      <c r="CP99" s="3">
        <f t="shared" si="66"/>
        <v>0</v>
      </c>
      <c r="CQ99" s="3">
        <f t="shared" si="66"/>
        <v>0</v>
      </c>
      <c r="CR99" s="3">
        <f t="shared" si="66"/>
        <v>0</v>
      </c>
      <c r="CS99" s="3">
        <f t="shared" si="66"/>
        <v>0</v>
      </c>
      <c r="CT99" s="3">
        <f t="shared" si="66"/>
        <v>0</v>
      </c>
      <c r="CU99" s="3">
        <f t="shared" si="66"/>
        <v>0</v>
      </c>
      <c r="CV99" s="3">
        <f t="shared" si="66"/>
        <v>0</v>
      </c>
      <c r="CW99" s="3">
        <f t="shared" si="66"/>
        <v>0</v>
      </c>
      <c r="CX99" s="3">
        <f t="shared" si="66"/>
        <v>0</v>
      </c>
      <c r="CY99" s="3">
        <f t="shared" si="66"/>
        <v>0</v>
      </c>
      <c r="CZ99" s="3">
        <f t="shared" si="66"/>
        <v>0</v>
      </c>
      <c r="DA99" s="3">
        <f t="shared" si="66"/>
        <v>0</v>
      </c>
      <c r="DB99" s="3">
        <f t="shared" si="66"/>
        <v>0</v>
      </c>
      <c r="DC99" s="3">
        <f t="shared" si="66"/>
        <v>0</v>
      </c>
      <c r="DD99" s="3">
        <f t="shared" si="66"/>
        <v>0</v>
      </c>
      <c r="DE99" s="3">
        <f t="shared" si="66"/>
        <v>0</v>
      </c>
      <c r="DF99" s="3">
        <f t="shared" si="66"/>
        <v>0</v>
      </c>
      <c r="DG99" s="4">
        <f t="shared" ref="DG99:EL99" si="67">DG106</f>
        <v>2530751.9500000002</v>
      </c>
      <c r="DH99" s="4">
        <f t="shared" si="67"/>
        <v>2292029.23</v>
      </c>
      <c r="DI99" s="4">
        <f t="shared" si="67"/>
        <v>33013.68</v>
      </c>
      <c r="DJ99" s="4">
        <f t="shared" si="67"/>
        <v>17726.27</v>
      </c>
      <c r="DK99" s="4">
        <f t="shared" si="67"/>
        <v>205709.04</v>
      </c>
      <c r="DL99" s="4">
        <f t="shared" si="67"/>
        <v>0</v>
      </c>
      <c r="DM99" s="4">
        <f t="shared" si="67"/>
        <v>640.20000000000005</v>
      </c>
      <c r="DN99" s="4">
        <f t="shared" si="67"/>
        <v>0</v>
      </c>
      <c r="DO99" s="4">
        <f t="shared" si="67"/>
        <v>0</v>
      </c>
      <c r="DP99" s="4">
        <f t="shared" si="67"/>
        <v>189252.32</v>
      </c>
      <c r="DQ99" s="4">
        <f t="shared" si="67"/>
        <v>88454.89</v>
      </c>
      <c r="DR99" s="4">
        <f t="shared" si="67"/>
        <v>0</v>
      </c>
      <c r="DS99" s="4">
        <f t="shared" si="67"/>
        <v>0</v>
      </c>
      <c r="DT99" s="4">
        <f t="shared" si="67"/>
        <v>2530751.9500000002</v>
      </c>
      <c r="DU99" s="4">
        <f t="shared" si="67"/>
        <v>2292029.23</v>
      </c>
      <c r="DV99" s="4">
        <f t="shared" si="67"/>
        <v>33013.68</v>
      </c>
      <c r="DW99" s="4">
        <f t="shared" si="67"/>
        <v>17726.27</v>
      </c>
      <c r="DX99" s="4">
        <f t="shared" si="67"/>
        <v>205709.04</v>
      </c>
      <c r="DY99" s="4">
        <f t="shared" si="67"/>
        <v>0</v>
      </c>
      <c r="DZ99" s="4">
        <f t="shared" si="67"/>
        <v>640.20000000000005</v>
      </c>
      <c r="EA99" s="4">
        <f t="shared" si="67"/>
        <v>0</v>
      </c>
      <c r="EB99" s="4">
        <f t="shared" si="67"/>
        <v>0</v>
      </c>
      <c r="EC99" s="4">
        <f t="shared" si="67"/>
        <v>189252.32</v>
      </c>
      <c r="ED99" s="4">
        <f t="shared" si="67"/>
        <v>88454.89</v>
      </c>
      <c r="EE99" s="4">
        <f t="shared" si="67"/>
        <v>0</v>
      </c>
      <c r="EF99" s="4">
        <f t="shared" si="67"/>
        <v>0</v>
      </c>
      <c r="EG99" s="4">
        <f t="shared" si="67"/>
        <v>0</v>
      </c>
      <c r="EH99" s="4">
        <f t="shared" si="67"/>
        <v>0</v>
      </c>
      <c r="EI99" s="4">
        <f t="shared" si="67"/>
        <v>0</v>
      </c>
      <c r="EJ99" s="4">
        <f t="shared" si="67"/>
        <v>2836821.19</v>
      </c>
      <c r="EK99" s="4">
        <f t="shared" si="67"/>
        <v>0</v>
      </c>
      <c r="EL99" s="4">
        <f t="shared" si="67"/>
        <v>2836821.19</v>
      </c>
      <c r="EM99" s="4">
        <f t="shared" ref="EM99:FR99" si="68">EM106</f>
        <v>0</v>
      </c>
      <c r="EN99" s="4">
        <f t="shared" si="68"/>
        <v>2292029.23</v>
      </c>
      <c r="EO99" s="4">
        <f t="shared" si="68"/>
        <v>2292029.23</v>
      </c>
      <c r="EP99" s="4">
        <f t="shared" si="68"/>
        <v>0</v>
      </c>
      <c r="EQ99" s="4">
        <f t="shared" si="68"/>
        <v>2292029.23</v>
      </c>
      <c r="ER99" s="4">
        <f t="shared" si="68"/>
        <v>0</v>
      </c>
      <c r="ES99" s="4">
        <f t="shared" si="68"/>
        <v>0</v>
      </c>
      <c r="ET99" s="4">
        <f t="shared" si="68"/>
        <v>0</v>
      </c>
      <c r="EU99" s="4">
        <f t="shared" si="68"/>
        <v>0</v>
      </c>
      <c r="EV99" s="4">
        <f t="shared" si="68"/>
        <v>0</v>
      </c>
      <c r="EW99" s="4">
        <f t="shared" si="68"/>
        <v>0</v>
      </c>
      <c r="EX99" s="4">
        <f t="shared" si="68"/>
        <v>0</v>
      </c>
      <c r="EY99" s="4">
        <f t="shared" si="68"/>
        <v>0</v>
      </c>
      <c r="EZ99" s="4">
        <f t="shared" si="68"/>
        <v>0</v>
      </c>
      <c r="FA99" s="4">
        <f t="shared" si="68"/>
        <v>0</v>
      </c>
      <c r="FB99" s="4">
        <f t="shared" si="68"/>
        <v>0</v>
      </c>
      <c r="FC99" s="4">
        <f t="shared" si="68"/>
        <v>0</v>
      </c>
      <c r="FD99" s="4">
        <f t="shared" si="68"/>
        <v>0</v>
      </c>
      <c r="FE99" s="4">
        <f t="shared" si="68"/>
        <v>0</v>
      </c>
      <c r="FF99" s="4">
        <f t="shared" si="68"/>
        <v>0</v>
      </c>
      <c r="FG99" s="4">
        <f t="shared" si="68"/>
        <v>0</v>
      </c>
      <c r="FH99" s="4">
        <f t="shared" si="68"/>
        <v>0</v>
      </c>
      <c r="FI99" s="4">
        <f t="shared" si="68"/>
        <v>0</v>
      </c>
      <c r="FJ99" s="4">
        <f t="shared" si="68"/>
        <v>0</v>
      </c>
      <c r="FK99" s="4">
        <f t="shared" si="68"/>
        <v>0</v>
      </c>
      <c r="FL99" s="4">
        <f t="shared" si="68"/>
        <v>0</v>
      </c>
      <c r="FM99" s="4">
        <f t="shared" si="68"/>
        <v>0</v>
      </c>
      <c r="FN99" s="4">
        <f t="shared" si="68"/>
        <v>0</v>
      </c>
      <c r="FO99" s="4">
        <f t="shared" si="68"/>
        <v>0</v>
      </c>
      <c r="FP99" s="4">
        <f t="shared" si="68"/>
        <v>0</v>
      </c>
      <c r="FQ99" s="4">
        <f t="shared" si="68"/>
        <v>0</v>
      </c>
      <c r="FR99" s="4">
        <f t="shared" si="68"/>
        <v>0</v>
      </c>
      <c r="FS99" s="4">
        <f t="shared" ref="FS99:GX99" si="69">FS106</f>
        <v>2836821.19</v>
      </c>
      <c r="FT99" s="4">
        <f t="shared" si="69"/>
        <v>0</v>
      </c>
      <c r="FU99" s="4">
        <f t="shared" si="69"/>
        <v>2836821.19</v>
      </c>
      <c r="FV99" s="4">
        <f t="shared" si="69"/>
        <v>0</v>
      </c>
      <c r="FW99" s="4">
        <f t="shared" si="69"/>
        <v>2292029.23</v>
      </c>
      <c r="FX99" s="4">
        <f t="shared" si="69"/>
        <v>2292029.23</v>
      </c>
      <c r="FY99" s="4">
        <f t="shared" si="69"/>
        <v>0</v>
      </c>
      <c r="FZ99" s="4">
        <f t="shared" si="69"/>
        <v>2292029.23</v>
      </c>
      <c r="GA99" s="4">
        <f t="shared" si="69"/>
        <v>0</v>
      </c>
      <c r="GB99" s="4">
        <f t="shared" si="69"/>
        <v>0</v>
      </c>
      <c r="GC99" s="4">
        <f t="shared" si="69"/>
        <v>0</v>
      </c>
      <c r="GD99" s="4">
        <f t="shared" si="69"/>
        <v>0</v>
      </c>
      <c r="GE99" s="4">
        <f t="shared" si="69"/>
        <v>0</v>
      </c>
      <c r="GF99" s="4">
        <f t="shared" si="69"/>
        <v>0</v>
      </c>
      <c r="GG99" s="4">
        <f t="shared" si="69"/>
        <v>0</v>
      </c>
      <c r="GH99" s="4">
        <f t="shared" si="69"/>
        <v>0</v>
      </c>
      <c r="GI99" s="4">
        <f t="shared" si="69"/>
        <v>0</v>
      </c>
      <c r="GJ99" s="4">
        <f t="shared" si="69"/>
        <v>0</v>
      </c>
      <c r="GK99" s="4">
        <f t="shared" si="69"/>
        <v>0</v>
      </c>
      <c r="GL99" s="4">
        <f t="shared" si="69"/>
        <v>0</v>
      </c>
      <c r="GM99" s="4">
        <f t="shared" si="69"/>
        <v>0</v>
      </c>
      <c r="GN99" s="4">
        <f t="shared" si="69"/>
        <v>0</v>
      </c>
      <c r="GO99" s="4">
        <f t="shared" si="69"/>
        <v>0</v>
      </c>
      <c r="GP99" s="4">
        <f t="shared" si="69"/>
        <v>0</v>
      </c>
      <c r="GQ99" s="4">
        <f t="shared" si="69"/>
        <v>0</v>
      </c>
      <c r="GR99" s="4">
        <f t="shared" si="69"/>
        <v>0</v>
      </c>
      <c r="GS99" s="4">
        <f t="shared" si="69"/>
        <v>0</v>
      </c>
      <c r="GT99" s="4">
        <f t="shared" si="69"/>
        <v>0</v>
      </c>
      <c r="GU99" s="4">
        <f t="shared" si="69"/>
        <v>0</v>
      </c>
      <c r="GV99" s="4">
        <f t="shared" si="69"/>
        <v>0</v>
      </c>
      <c r="GW99" s="4">
        <f t="shared" si="69"/>
        <v>0</v>
      </c>
      <c r="GX99" s="4">
        <f t="shared" si="69"/>
        <v>0</v>
      </c>
    </row>
    <row r="101" spans="1:255" x14ac:dyDescent="0.2">
      <c r="A101" s="2">
        <v>17</v>
      </c>
      <c r="B101" s="2">
        <v>1</v>
      </c>
      <c r="C101" s="2">
        <f>ROW(SmtRes!A101)</f>
        <v>101</v>
      </c>
      <c r="D101" s="2">
        <f>ROW(EtalonRes!A107)</f>
        <v>107</v>
      </c>
      <c r="E101" s="2" t="s">
        <v>158</v>
      </c>
      <c r="F101" s="2" t="s">
        <v>159</v>
      </c>
      <c r="G101" s="2" t="s">
        <v>160</v>
      </c>
      <c r="H101" s="2" t="s">
        <v>161</v>
      </c>
      <c r="I101" s="2">
        <f>ROUND(1000*3/100,9)</f>
        <v>30</v>
      </c>
      <c r="J101" s="2">
        <v>0</v>
      </c>
      <c r="K101" s="2">
        <f>ROUND(1000*3/100,9)</f>
        <v>30</v>
      </c>
      <c r="L101" s="2"/>
      <c r="M101" s="2"/>
      <c r="N101" s="2"/>
      <c r="O101" s="2">
        <f>ROUND(CP101,2)</f>
        <v>12048.6</v>
      </c>
      <c r="P101" s="2">
        <f>ROUND((ROUND((AC101*AW101*I101),2)*BC101),2)</f>
        <v>1164.56</v>
      </c>
      <c r="Q101" s="2">
        <f>(ROUND((ROUND(((ET101)*AV101*I101),2)*BB101),2)+ROUND((ROUND(((AE101-(EU101))*AV101*I101),2)*BS101),2))</f>
        <v>2990.37</v>
      </c>
      <c r="R101" s="2">
        <f>ROUND((ROUND((AE101*AV101*I101),2)*BS101),2)</f>
        <v>680.21</v>
      </c>
      <c r="S101" s="2">
        <f>ROUND((ROUND((AF101*AV101*I101),2)*BA101),2)</f>
        <v>7893.67</v>
      </c>
      <c r="T101" s="2">
        <f>ROUND(CU101*I101,2)</f>
        <v>0</v>
      </c>
      <c r="U101" s="2">
        <f>CV101*I101</f>
        <v>640.20000000000005</v>
      </c>
      <c r="V101" s="2">
        <f>CW101*I101</f>
        <v>0</v>
      </c>
      <c r="W101" s="2">
        <f>ROUND(CX101*I101,2)</f>
        <v>0</v>
      </c>
      <c r="X101" s="2">
        <f t="shared" ref="X101:Y104" si="70">ROUND(CY101,2)</f>
        <v>8840.91</v>
      </c>
      <c r="Y101" s="2">
        <f t="shared" si="70"/>
        <v>5525.57</v>
      </c>
      <c r="Z101" s="2"/>
      <c r="AA101" s="2">
        <v>108952800</v>
      </c>
      <c r="AB101" s="2">
        <f>ROUND((AC101+AD101+AF101),6)</f>
        <v>375.93</v>
      </c>
      <c r="AC101" s="2">
        <f>ROUND((ES101),6)</f>
        <v>35.909999999999997</v>
      </c>
      <c r="AD101" s="2">
        <f>ROUND((((ET101)-(EU101))+AE101),6)</f>
        <v>93.42</v>
      </c>
      <c r="AE101" s="2">
        <f t="shared" ref="AE101:AF104" si="71">ROUND((EU101),6)</f>
        <v>21.25</v>
      </c>
      <c r="AF101" s="2">
        <f t="shared" si="71"/>
        <v>246.6</v>
      </c>
      <c r="AG101" s="2">
        <f>ROUND((AP101),6)</f>
        <v>0</v>
      </c>
      <c r="AH101" s="2">
        <f t="shared" ref="AH101:AI104" si="72">(EW101)</f>
        <v>20</v>
      </c>
      <c r="AI101" s="2">
        <f t="shared" si="72"/>
        <v>0</v>
      </c>
      <c r="AJ101" s="2">
        <f>(AS101)</f>
        <v>0</v>
      </c>
      <c r="AK101" s="2">
        <v>375.93</v>
      </c>
      <c r="AL101" s="2">
        <v>35.909999999999997</v>
      </c>
      <c r="AM101" s="2">
        <v>93.42</v>
      </c>
      <c r="AN101" s="2">
        <v>21.25</v>
      </c>
      <c r="AO101" s="2">
        <v>246.6</v>
      </c>
      <c r="AP101" s="2">
        <v>0</v>
      </c>
      <c r="AQ101" s="2">
        <v>20</v>
      </c>
      <c r="AR101" s="2">
        <v>0</v>
      </c>
      <c r="AS101" s="2">
        <v>0</v>
      </c>
      <c r="AT101" s="2">
        <v>112</v>
      </c>
      <c r="AU101" s="2">
        <v>70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4</v>
      </c>
      <c r="BE101" s="2" t="s">
        <v>4</v>
      </c>
      <c r="BF101" s="2" t="s">
        <v>4</v>
      </c>
      <c r="BG101" s="2" t="s">
        <v>4</v>
      </c>
      <c r="BH101" s="2">
        <v>0</v>
      </c>
      <c r="BI101" s="2">
        <v>2</v>
      </c>
      <c r="BJ101" s="2" t="s">
        <v>162</v>
      </c>
      <c r="BK101" s="2"/>
      <c r="BL101" s="2"/>
      <c r="BM101" s="2">
        <v>318</v>
      </c>
      <c r="BN101" s="2">
        <v>0</v>
      </c>
      <c r="BO101" s="2" t="s">
        <v>4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4</v>
      </c>
      <c r="BZ101" s="2">
        <v>112</v>
      </c>
      <c r="CA101" s="2">
        <v>70</v>
      </c>
      <c r="CB101" s="2" t="s">
        <v>4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4</v>
      </c>
      <c r="CO101" s="2">
        <v>0</v>
      </c>
      <c r="CP101" s="2">
        <f>(P101+Q101+S101)</f>
        <v>12048.6</v>
      </c>
      <c r="CQ101" s="2">
        <f>ROUND((ROUND((AC101*AW101*1),2)*BC101),2)</f>
        <v>38.82</v>
      </c>
      <c r="CR101" s="2">
        <f>(ROUND((ROUND(((ET101)*AV101*1),2)*BB101),2)+ROUND((ROUND(((AE101-(EU101))*AV101*1),2)*BS101),2))</f>
        <v>99.68</v>
      </c>
      <c r="CS101" s="2">
        <f>ROUND((ROUND((AE101*AV101*1),2)*BS101),2)</f>
        <v>22.67</v>
      </c>
      <c r="CT101" s="2">
        <f>ROUND((ROUND((AF101*AV101*1),2)*BA101),2)</f>
        <v>263.12</v>
      </c>
      <c r="CU101" s="2">
        <f>AG101</f>
        <v>0</v>
      </c>
      <c r="CV101" s="2">
        <f>(AH101*AV101)</f>
        <v>21.34</v>
      </c>
      <c r="CW101" s="2">
        <f t="shared" ref="CW101:CX104" si="73">AI101</f>
        <v>0</v>
      </c>
      <c r="CX101" s="2">
        <f t="shared" si="73"/>
        <v>0</v>
      </c>
      <c r="CY101" s="2">
        <f>((S101*BZ101)/100)</f>
        <v>8840.9104000000007</v>
      </c>
      <c r="CZ101" s="2">
        <f>((S101*CA101)/100)</f>
        <v>5525.5690000000004</v>
      </c>
      <c r="DA101" s="2"/>
      <c r="DB101" s="2"/>
      <c r="DC101" s="2" t="s">
        <v>4</v>
      </c>
      <c r="DD101" s="2" t="s">
        <v>4</v>
      </c>
      <c r="DE101" s="2" t="s">
        <v>4</v>
      </c>
      <c r="DF101" s="2" t="s">
        <v>4</v>
      </c>
      <c r="DG101" s="2" t="s">
        <v>4</v>
      </c>
      <c r="DH101" s="2" t="s">
        <v>4</v>
      </c>
      <c r="DI101" s="2" t="s">
        <v>4</v>
      </c>
      <c r="DJ101" s="2" t="s">
        <v>4</v>
      </c>
      <c r="DK101" s="2" t="s">
        <v>4</v>
      </c>
      <c r="DL101" s="2" t="s">
        <v>4</v>
      </c>
      <c r="DM101" s="2" t="s">
        <v>4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161</v>
      </c>
      <c r="DW101" s="2" t="s">
        <v>161</v>
      </c>
      <c r="DX101" s="2">
        <v>1</v>
      </c>
      <c r="DY101" s="2"/>
      <c r="DZ101" s="2" t="s">
        <v>4</v>
      </c>
      <c r="EA101" s="2" t="s">
        <v>4</v>
      </c>
      <c r="EB101" s="2" t="s">
        <v>4</v>
      </c>
      <c r="EC101" s="2" t="s">
        <v>4</v>
      </c>
      <c r="ED101" s="2"/>
      <c r="EE101" s="2">
        <v>108958978</v>
      </c>
      <c r="EF101" s="2">
        <v>40</v>
      </c>
      <c r="EG101" s="2" t="s">
        <v>96</v>
      </c>
      <c r="EH101" s="2">
        <v>0</v>
      </c>
      <c r="EI101" s="2" t="s">
        <v>4</v>
      </c>
      <c r="EJ101" s="2">
        <v>2</v>
      </c>
      <c r="EK101" s="2">
        <v>318</v>
      </c>
      <c r="EL101" s="2" t="s">
        <v>163</v>
      </c>
      <c r="EM101" s="2" t="s">
        <v>164</v>
      </c>
      <c r="EN101" s="2"/>
      <c r="EO101" s="2" t="s">
        <v>4</v>
      </c>
      <c r="EP101" s="2"/>
      <c r="EQ101" s="2">
        <v>131072</v>
      </c>
      <c r="ER101" s="2">
        <v>375.93</v>
      </c>
      <c r="ES101" s="2">
        <v>35.909999999999997</v>
      </c>
      <c r="ET101" s="2">
        <v>93.42</v>
      </c>
      <c r="EU101" s="2">
        <v>21.25</v>
      </c>
      <c r="EV101" s="2">
        <v>246.6</v>
      </c>
      <c r="EW101" s="2">
        <v>20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>ROUND(IF(AND(BH101=3,BI101=3),P101,0),2)</f>
        <v>0</v>
      </c>
      <c r="FS101" s="2">
        <v>0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4</v>
      </c>
      <c r="GB101" s="2"/>
      <c r="GC101" s="2"/>
      <c r="GD101" s="2">
        <v>0</v>
      </c>
      <c r="GE101" s="2"/>
      <c r="GF101" s="2">
        <v>2120432455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1190.3699999999999</v>
      </c>
      <c r="GL101" s="2">
        <f>ROUND(IF(AND(BH101=3,BI101=3,FS101&lt;&gt;0),P101,0),2)</f>
        <v>0</v>
      </c>
      <c r="GM101" s="2">
        <f>ROUND(O101+X101+Y101+GK101,2)+GX101</f>
        <v>27605.45</v>
      </c>
      <c r="GN101" s="2">
        <f>IF(OR(BI101=0,BI101=1),ROUND(O101+X101+Y101+GK101,2),0)</f>
        <v>0</v>
      </c>
      <c r="GO101" s="2">
        <f>IF(BI101=2,ROUND(O101+X101+Y101+GK101,2),0)</f>
        <v>27605.45</v>
      </c>
      <c r="GP101" s="2">
        <f>IF(BI101=4,ROUND(O101+X101+Y101+GK101,2)+GX101,0)</f>
        <v>0</v>
      </c>
      <c r="GQ101" s="2"/>
      <c r="GR101" s="2">
        <v>0</v>
      </c>
      <c r="GS101" s="2">
        <v>3</v>
      </c>
      <c r="GT101" s="2">
        <v>0</v>
      </c>
      <c r="GU101" s="2" t="s">
        <v>4</v>
      </c>
      <c r="GV101" s="2">
        <f>ROUND((GT101),6)</f>
        <v>0</v>
      </c>
      <c r="GW101" s="2">
        <v>1</v>
      </c>
      <c r="GX101" s="2">
        <f>ROUND(HC101*I101,2)</f>
        <v>0</v>
      </c>
      <c r="GY101" s="2"/>
      <c r="GZ101" s="2"/>
      <c r="HA101" s="2">
        <v>0</v>
      </c>
      <c r="HB101" s="2">
        <v>0</v>
      </c>
      <c r="HC101" s="2">
        <f>GV101*GW101</f>
        <v>0</v>
      </c>
      <c r="HD101" s="2"/>
      <c r="HE101" s="2" t="s">
        <v>4</v>
      </c>
      <c r="HF101" s="2" t="s">
        <v>4</v>
      </c>
      <c r="HG101" s="2"/>
      <c r="HH101" s="2"/>
      <c r="HI101" s="2"/>
      <c r="HJ101" s="2"/>
      <c r="HK101" s="2"/>
      <c r="HL101" s="2"/>
      <c r="HM101" s="2" t="s">
        <v>4</v>
      </c>
      <c r="HN101" s="2" t="s">
        <v>4</v>
      </c>
      <c r="HO101" s="2" t="s">
        <v>4</v>
      </c>
      <c r="HP101" s="2" t="s">
        <v>4</v>
      </c>
      <c r="HQ101" s="2" t="s">
        <v>4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ROW(SmtRes!A102)</f>
        <v>102</v>
      </c>
      <c r="D102">
        <f>ROW(EtalonRes!A108)</f>
        <v>108</v>
      </c>
      <c r="E102" t="s">
        <v>158</v>
      </c>
      <c r="F102" t="s">
        <v>159</v>
      </c>
      <c r="G102" t="s">
        <v>160</v>
      </c>
      <c r="H102" t="s">
        <v>161</v>
      </c>
      <c r="I102">
        <f>ROUND(1000*3/100,9)</f>
        <v>30</v>
      </c>
      <c r="J102">
        <v>0</v>
      </c>
      <c r="K102">
        <f>ROUND(1000*3/100,9)</f>
        <v>30</v>
      </c>
      <c r="O102">
        <f>ROUND(CP102,2)</f>
        <v>246851.35</v>
      </c>
      <c r="P102">
        <f>ROUND((ROUND((AC102*AW102*I102),2)*BC102),2)</f>
        <v>8128.63</v>
      </c>
      <c r="Q102">
        <f>(ROUND((ROUND(((ET102)*AV102*I102),2)*BB102),2)+ROUND((ROUND(((AE102-(EU102))*AV102*I102),2)*BS102),2))</f>
        <v>33013.68</v>
      </c>
      <c r="R102">
        <f>ROUND((ROUND((AE102*AV102*I102),2)*BS102),2)</f>
        <v>17726.27</v>
      </c>
      <c r="S102">
        <f>ROUND((ROUND((AF102*AV102*I102),2)*BA102),2)</f>
        <v>205709.04</v>
      </c>
      <c r="T102">
        <f>ROUND(CU102*I102,2)</f>
        <v>0</v>
      </c>
      <c r="U102">
        <f>CV102*I102</f>
        <v>640.20000000000005</v>
      </c>
      <c r="V102">
        <f>CW102*I102</f>
        <v>0</v>
      </c>
      <c r="W102">
        <f>ROUND(CX102*I102,2)</f>
        <v>0</v>
      </c>
      <c r="X102">
        <f t="shared" si="70"/>
        <v>189252.32</v>
      </c>
      <c r="Y102">
        <f t="shared" si="70"/>
        <v>88454.89</v>
      </c>
      <c r="AA102">
        <v>108952798</v>
      </c>
      <c r="AB102">
        <f>ROUND((AC102+AD102+AF102),6)</f>
        <v>375.93</v>
      </c>
      <c r="AC102">
        <f>ROUND((ES102),6)</f>
        <v>35.909999999999997</v>
      </c>
      <c r="AD102">
        <f>ROUND((((ET102)-(EU102))+AE102),6)</f>
        <v>93.42</v>
      </c>
      <c r="AE102">
        <f t="shared" si="71"/>
        <v>21.25</v>
      </c>
      <c r="AF102">
        <f t="shared" si="71"/>
        <v>246.6</v>
      </c>
      <c r="AG102">
        <f>ROUND((AP102),6)</f>
        <v>0</v>
      </c>
      <c r="AH102">
        <f t="shared" si="72"/>
        <v>20</v>
      </c>
      <c r="AI102">
        <f t="shared" si="72"/>
        <v>0</v>
      </c>
      <c r="AJ102">
        <f>(AS102)</f>
        <v>0</v>
      </c>
      <c r="AK102">
        <v>375.93</v>
      </c>
      <c r="AL102">
        <v>35.909999999999997</v>
      </c>
      <c r="AM102">
        <v>93.42</v>
      </c>
      <c r="AN102">
        <v>21.25</v>
      </c>
      <c r="AO102">
        <v>246.6</v>
      </c>
      <c r="AP102">
        <v>0</v>
      </c>
      <c r="AQ102">
        <v>20</v>
      </c>
      <c r="AR102">
        <v>0</v>
      </c>
      <c r="AS102">
        <v>0</v>
      </c>
      <c r="AT102">
        <v>92</v>
      </c>
      <c r="AU102">
        <v>43</v>
      </c>
      <c r="AV102">
        <v>1.0669999999999999</v>
      </c>
      <c r="AW102">
        <v>1.081</v>
      </c>
      <c r="AZ102">
        <v>1</v>
      </c>
      <c r="BA102">
        <v>26.06</v>
      </c>
      <c r="BB102">
        <v>11.04</v>
      </c>
      <c r="BC102">
        <v>6.98</v>
      </c>
      <c r="BD102" t="s">
        <v>4</v>
      </c>
      <c r="BE102" t="s">
        <v>4</v>
      </c>
      <c r="BF102" t="s">
        <v>4</v>
      </c>
      <c r="BG102" t="s">
        <v>4</v>
      </c>
      <c r="BH102">
        <v>0</v>
      </c>
      <c r="BI102">
        <v>2</v>
      </c>
      <c r="BJ102" t="s">
        <v>162</v>
      </c>
      <c r="BM102">
        <v>318</v>
      </c>
      <c r="BN102">
        <v>0</v>
      </c>
      <c r="BO102" t="s">
        <v>159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4</v>
      </c>
      <c r="BZ102">
        <v>92</v>
      </c>
      <c r="CA102">
        <v>43</v>
      </c>
      <c r="CB102" t="s">
        <v>4</v>
      </c>
      <c r="CE102">
        <v>30</v>
      </c>
      <c r="CF102">
        <v>0</v>
      </c>
      <c r="CG102">
        <v>0</v>
      </c>
      <c r="CM102">
        <v>0</v>
      </c>
      <c r="CN102" t="s">
        <v>4</v>
      </c>
      <c r="CO102">
        <v>0</v>
      </c>
      <c r="CP102">
        <f>(P102+Q102+S102)</f>
        <v>246851.35</v>
      </c>
      <c r="CQ102">
        <f>ROUND((ROUND((AC102*AW102*1),2)*BC102),2)</f>
        <v>270.95999999999998</v>
      </c>
      <c r="CR102">
        <f>(ROUND((ROUND(((ET102)*AV102*1),2)*BB102),2)+ROUND((ROUND(((AE102-(EU102))*AV102*1),2)*BS102),2))</f>
        <v>1100.47</v>
      </c>
      <c r="CS102">
        <f>ROUND((ROUND((AE102*AV102*1),2)*BS102),2)</f>
        <v>590.78</v>
      </c>
      <c r="CT102">
        <f>ROUND((ROUND((AF102*AV102*1),2)*BA102),2)</f>
        <v>6856.91</v>
      </c>
      <c r="CU102">
        <f>AG102</f>
        <v>0</v>
      </c>
      <c r="CV102">
        <f>(AH102*AV102)</f>
        <v>21.34</v>
      </c>
      <c r="CW102">
        <f t="shared" si="73"/>
        <v>0</v>
      </c>
      <c r="CX102">
        <f t="shared" si="73"/>
        <v>0</v>
      </c>
      <c r="CY102">
        <f>S102*(BZ102/100)</f>
        <v>189252.31680000003</v>
      </c>
      <c r="CZ102">
        <f>S102*(CA102/100)</f>
        <v>88454.887199999997</v>
      </c>
      <c r="DC102" t="s">
        <v>4</v>
      </c>
      <c r="DD102" t="s">
        <v>4</v>
      </c>
      <c r="DE102" t="s">
        <v>4</v>
      </c>
      <c r="DF102" t="s">
        <v>4</v>
      </c>
      <c r="DG102" t="s">
        <v>4</v>
      </c>
      <c r="DH102" t="s">
        <v>4</v>
      </c>
      <c r="DI102" t="s">
        <v>4</v>
      </c>
      <c r="DJ102" t="s">
        <v>4</v>
      </c>
      <c r="DK102" t="s">
        <v>4</v>
      </c>
      <c r="DL102" t="s">
        <v>4</v>
      </c>
      <c r="DM102" t="s">
        <v>4</v>
      </c>
      <c r="DN102">
        <v>112</v>
      </c>
      <c r="DO102">
        <v>70</v>
      </c>
      <c r="DP102">
        <v>1.0669999999999999</v>
      </c>
      <c r="DQ102">
        <v>1.081</v>
      </c>
      <c r="DU102">
        <v>1013</v>
      </c>
      <c r="DV102" t="s">
        <v>161</v>
      </c>
      <c r="DW102" t="s">
        <v>161</v>
      </c>
      <c r="DX102">
        <v>1</v>
      </c>
      <c r="DZ102" t="s">
        <v>4</v>
      </c>
      <c r="EA102" t="s">
        <v>4</v>
      </c>
      <c r="EB102" t="s">
        <v>4</v>
      </c>
      <c r="EC102" t="s">
        <v>4</v>
      </c>
      <c r="EE102">
        <v>108958978</v>
      </c>
      <c r="EF102">
        <v>40</v>
      </c>
      <c r="EG102" t="s">
        <v>96</v>
      </c>
      <c r="EH102">
        <v>0</v>
      </c>
      <c r="EI102" t="s">
        <v>4</v>
      </c>
      <c r="EJ102">
        <v>2</v>
      </c>
      <c r="EK102">
        <v>318</v>
      </c>
      <c r="EL102" t="s">
        <v>163</v>
      </c>
      <c r="EM102" t="s">
        <v>164</v>
      </c>
      <c r="EO102" t="s">
        <v>4</v>
      </c>
      <c r="EQ102">
        <v>131072</v>
      </c>
      <c r="ER102">
        <v>375.93</v>
      </c>
      <c r="ES102">
        <v>35.909999999999997</v>
      </c>
      <c r="ET102">
        <v>93.42</v>
      </c>
      <c r="EU102">
        <v>21.25</v>
      </c>
      <c r="EV102">
        <v>246.6</v>
      </c>
      <c r="EW102">
        <v>20</v>
      </c>
      <c r="EX102">
        <v>0</v>
      </c>
      <c r="EY102">
        <v>0</v>
      </c>
      <c r="FQ102">
        <v>0</v>
      </c>
      <c r="FR102">
        <f>ROUND(IF(AND(BH102=3,BI102=3),P102,0),2)</f>
        <v>0</v>
      </c>
      <c r="FS102">
        <v>0</v>
      </c>
      <c r="FX102">
        <v>112</v>
      </c>
      <c r="FY102">
        <v>70</v>
      </c>
      <c r="GA102" t="s">
        <v>4</v>
      </c>
      <c r="GD102">
        <v>0</v>
      </c>
      <c r="GF102">
        <v>2120432455</v>
      </c>
      <c r="GG102">
        <v>2</v>
      </c>
      <c r="GH102">
        <v>1</v>
      </c>
      <c r="GI102">
        <v>2</v>
      </c>
      <c r="GJ102">
        <v>0</v>
      </c>
      <c r="GK102">
        <f>ROUND(R102*(S12)/100,2)</f>
        <v>28362.03</v>
      </c>
      <c r="GL102">
        <f>ROUND(IF(AND(BH102=3,BI102=3,FS102&lt;&gt;0),P102,0),2)</f>
        <v>0</v>
      </c>
      <c r="GM102">
        <f>ROUND(O102+X102+Y102+GK102,2)+GX102</f>
        <v>552920.59</v>
      </c>
      <c r="GN102">
        <f>IF(OR(BI102=0,BI102=1),ROUND(O102+X102+Y102+GK102,2),0)</f>
        <v>0</v>
      </c>
      <c r="GO102">
        <f>IF(BI102=2,ROUND(O102+X102+Y102+GK102,2),0)</f>
        <v>552920.59</v>
      </c>
      <c r="GP102">
        <f>IF(BI102=4,ROUND(O102+X102+Y102+GK102,2)+GX102,0)</f>
        <v>0</v>
      </c>
      <c r="GR102">
        <v>0</v>
      </c>
      <c r="GS102">
        <v>3</v>
      </c>
      <c r="GT102">
        <v>0</v>
      </c>
      <c r="GU102" t="s">
        <v>4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4</v>
      </c>
      <c r="HF102" t="s">
        <v>4</v>
      </c>
      <c r="HM102" t="s">
        <v>4</v>
      </c>
      <c r="HN102" t="s">
        <v>4</v>
      </c>
      <c r="HO102" t="s">
        <v>4</v>
      </c>
      <c r="HP102" t="s">
        <v>4</v>
      </c>
      <c r="HQ102" t="s">
        <v>4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165</v>
      </c>
      <c r="F103" s="2" t="s">
        <v>166</v>
      </c>
      <c r="G103" s="2" t="s">
        <v>167</v>
      </c>
      <c r="H103" s="2" t="s">
        <v>168</v>
      </c>
      <c r="I103" s="2">
        <v>3</v>
      </c>
      <c r="J103" s="2">
        <v>0</v>
      </c>
      <c r="K103" s="2">
        <v>3</v>
      </c>
      <c r="L103" s="2"/>
      <c r="M103" s="2"/>
      <c r="N103" s="2"/>
      <c r="O103" s="2">
        <f>ROUND(CP103,2)</f>
        <v>327675.84000000003</v>
      </c>
      <c r="P103" s="2">
        <f>ROUND((ROUND((AC103*AW103*I103),2)*BC103),2)</f>
        <v>327675.84000000003</v>
      </c>
      <c r="Q103" s="2">
        <f>(ROUND((ROUND(((ET103)*AV103*I103),2)*BB103),2)+ROUND((ROUND(((AE103-(EU103))*AV103*I103),2)*BS103),2))</f>
        <v>0</v>
      </c>
      <c r="R103" s="2">
        <f>ROUND((ROUND((AE103*AV103*I103),2)*BS103),2)</f>
        <v>0</v>
      </c>
      <c r="S103" s="2">
        <f>ROUND((ROUND((AF103*AV103*I103),2)*BA103),2)</f>
        <v>0</v>
      </c>
      <c r="T103" s="2">
        <f>ROUND(CU103*I103,2)</f>
        <v>0</v>
      </c>
      <c r="U103" s="2">
        <f>CV103*I103</f>
        <v>0</v>
      </c>
      <c r="V103" s="2">
        <f>CW103*I103</f>
        <v>0</v>
      </c>
      <c r="W103" s="2">
        <f>ROUND(CX103*I103,2)</f>
        <v>0</v>
      </c>
      <c r="X103" s="2">
        <f t="shared" si="70"/>
        <v>0</v>
      </c>
      <c r="Y103" s="2">
        <f t="shared" si="70"/>
        <v>0</v>
      </c>
      <c r="Z103" s="2"/>
      <c r="AA103" s="2">
        <v>108952800</v>
      </c>
      <c r="AB103" s="2">
        <f>ROUND((AC103+AD103+AF103),6)</f>
        <v>109225.28</v>
      </c>
      <c r="AC103" s="2">
        <f>ROUND((ES103),6)</f>
        <v>109225.28</v>
      </c>
      <c r="AD103" s="2">
        <f>ROUND((((ET103)-(EU103))+AE103),6)</f>
        <v>0</v>
      </c>
      <c r="AE103" s="2">
        <f t="shared" si="71"/>
        <v>0</v>
      </c>
      <c r="AF103" s="2">
        <f t="shared" si="71"/>
        <v>0</v>
      </c>
      <c r="AG103" s="2">
        <f>ROUND((AP103),6)</f>
        <v>0</v>
      </c>
      <c r="AH103" s="2">
        <f t="shared" si="72"/>
        <v>0</v>
      </c>
      <c r="AI103" s="2">
        <f t="shared" si="72"/>
        <v>0</v>
      </c>
      <c r="AJ103" s="2">
        <f>(AS103)</f>
        <v>0</v>
      </c>
      <c r="AK103" s="2">
        <v>109225.28</v>
      </c>
      <c r="AL103" s="2">
        <v>109225.28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4</v>
      </c>
      <c r="BE103" s="2" t="s">
        <v>4</v>
      </c>
      <c r="BF103" s="2" t="s">
        <v>4</v>
      </c>
      <c r="BG103" s="2" t="s">
        <v>4</v>
      </c>
      <c r="BH103" s="2">
        <v>3</v>
      </c>
      <c r="BI103" s="2">
        <v>2</v>
      </c>
      <c r="BJ103" s="2" t="s">
        <v>169</v>
      </c>
      <c r="BK103" s="2"/>
      <c r="BL103" s="2"/>
      <c r="BM103" s="2">
        <v>1618</v>
      </c>
      <c r="BN103" s="2">
        <v>0</v>
      </c>
      <c r="BO103" s="2" t="s">
        <v>4</v>
      </c>
      <c r="BP103" s="2">
        <v>0</v>
      </c>
      <c r="BQ103" s="2">
        <v>201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4</v>
      </c>
      <c r="BZ103" s="2">
        <v>0</v>
      </c>
      <c r="CA103" s="2">
        <v>0</v>
      </c>
      <c r="CB103" s="2" t="s">
        <v>4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4</v>
      </c>
      <c r="CO103" s="2">
        <v>0</v>
      </c>
      <c r="CP103" s="2">
        <f>(P103+Q103+S103)</f>
        <v>327675.84000000003</v>
      </c>
      <c r="CQ103" s="2">
        <f>ROUND((ROUND((AC103*AW103*1),2)*BC103),2)</f>
        <v>109225.28</v>
      </c>
      <c r="CR103" s="2">
        <f>(ROUND((ROUND(((ET103)*AV103*1),2)*BB103),2)+ROUND((ROUND(((AE103-(EU103))*AV103*1),2)*BS103),2))</f>
        <v>0</v>
      </c>
      <c r="CS103" s="2">
        <f>ROUND((ROUND((AE103*AV103*1),2)*BS103),2)</f>
        <v>0</v>
      </c>
      <c r="CT103" s="2">
        <f>ROUND((ROUND((AF103*AV103*1),2)*BA103),2)</f>
        <v>0</v>
      </c>
      <c r="CU103" s="2">
        <f>AG103</f>
        <v>0</v>
      </c>
      <c r="CV103" s="2">
        <f>(AH103*AV103)</f>
        <v>0</v>
      </c>
      <c r="CW103" s="2">
        <f t="shared" si="73"/>
        <v>0</v>
      </c>
      <c r="CX103" s="2">
        <f t="shared" si="73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4</v>
      </c>
      <c r="DD103" s="2" t="s">
        <v>4</v>
      </c>
      <c r="DE103" s="2" t="s">
        <v>4</v>
      </c>
      <c r="DF103" s="2" t="s">
        <v>4</v>
      </c>
      <c r="DG103" s="2" t="s">
        <v>4</v>
      </c>
      <c r="DH103" s="2" t="s">
        <v>4</v>
      </c>
      <c r="DI103" s="2" t="s">
        <v>4</v>
      </c>
      <c r="DJ103" s="2" t="s">
        <v>4</v>
      </c>
      <c r="DK103" s="2" t="s">
        <v>4</v>
      </c>
      <c r="DL103" s="2" t="s">
        <v>4</v>
      </c>
      <c r="DM103" s="2" t="s">
        <v>4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168</v>
      </c>
      <c r="DW103" s="2" t="s">
        <v>168</v>
      </c>
      <c r="DX103" s="2">
        <v>1000</v>
      </c>
      <c r="DY103" s="2"/>
      <c r="DZ103" s="2" t="s">
        <v>4</v>
      </c>
      <c r="EA103" s="2" t="s">
        <v>4</v>
      </c>
      <c r="EB103" s="2" t="s">
        <v>4</v>
      </c>
      <c r="EC103" s="2" t="s">
        <v>4</v>
      </c>
      <c r="ED103" s="2"/>
      <c r="EE103" s="2">
        <v>108960278</v>
      </c>
      <c r="EF103" s="2">
        <v>201</v>
      </c>
      <c r="EG103" s="2" t="s">
        <v>170</v>
      </c>
      <c r="EH103" s="2">
        <v>0</v>
      </c>
      <c r="EI103" s="2" t="s">
        <v>4</v>
      </c>
      <c r="EJ103" s="2">
        <v>2</v>
      </c>
      <c r="EK103" s="2">
        <v>1618</v>
      </c>
      <c r="EL103" s="2" t="s">
        <v>171</v>
      </c>
      <c r="EM103" s="2" t="s">
        <v>172</v>
      </c>
      <c r="EN103" s="2"/>
      <c r="EO103" s="2" t="s">
        <v>4</v>
      </c>
      <c r="EP103" s="2"/>
      <c r="EQ103" s="2">
        <v>131072</v>
      </c>
      <c r="ER103" s="2">
        <v>109225.28</v>
      </c>
      <c r="ES103" s="2">
        <v>109225.28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>ROUND(IF(AND(BH103=3,BI103=3),P103,0),2)</f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4</v>
      </c>
      <c r="GB103" s="2"/>
      <c r="GC103" s="2"/>
      <c r="GD103" s="2">
        <v>0</v>
      </c>
      <c r="GE103" s="2"/>
      <c r="GF103" s="2">
        <v>345053111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>ROUND(IF(AND(BH103=3,BI103=3,FS103&lt;&gt;0),P103,0),2)</f>
        <v>0</v>
      </c>
      <c r="GM103" s="2">
        <f>ROUND(O103+X103+Y103+GK103,2)+GX103</f>
        <v>327675.84000000003</v>
      </c>
      <c r="GN103" s="2">
        <f>IF(OR(BI103=0,BI103=1),ROUND(O103+X103+Y103+GK103,2),0)</f>
        <v>0</v>
      </c>
      <c r="GO103" s="2">
        <f>IF(BI103=2,ROUND(O103+X103+Y103+GK103,2),0)</f>
        <v>327675.84000000003</v>
      </c>
      <c r="GP103" s="2">
        <f>IF(BI103=4,ROUND(O103+X103+Y103+GK103,2)+GX103,0)</f>
        <v>0</v>
      </c>
      <c r="GQ103" s="2"/>
      <c r="GR103" s="2">
        <v>0</v>
      </c>
      <c r="GS103" s="2">
        <v>3</v>
      </c>
      <c r="GT103" s="2">
        <v>0</v>
      </c>
      <c r="GU103" s="2" t="s">
        <v>4</v>
      </c>
      <c r="GV103" s="2">
        <f>ROUND((GT103),6)</f>
        <v>0</v>
      </c>
      <c r="GW103" s="2">
        <v>1</v>
      </c>
      <c r="GX103" s="2">
        <f>ROUND(HC103*I103,2)</f>
        <v>0</v>
      </c>
      <c r="GY103" s="2"/>
      <c r="GZ103" s="2"/>
      <c r="HA103" s="2">
        <v>0</v>
      </c>
      <c r="HB103" s="2">
        <v>0</v>
      </c>
      <c r="HC103" s="2">
        <f>GV103*GW103</f>
        <v>0</v>
      </c>
      <c r="HD103" s="2"/>
      <c r="HE103" s="2" t="s">
        <v>4</v>
      </c>
      <c r="HF103" s="2" t="s">
        <v>4</v>
      </c>
      <c r="HG103" s="2"/>
      <c r="HH103" s="2"/>
      <c r="HI103" s="2"/>
      <c r="HJ103" s="2"/>
      <c r="HK103" s="2"/>
      <c r="HL103" s="2"/>
      <c r="HM103" s="2" t="s">
        <v>4</v>
      </c>
      <c r="HN103" s="2" t="s">
        <v>4</v>
      </c>
      <c r="HO103" s="2" t="s">
        <v>4</v>
      </c>
      <c r="HP103" s="2" t="s">
        <v>4</v>
      </c>
      <c r="HQ103" s="2" t="s">
        <v>4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165</v>
      </c>
      <c r="F104" t="s">
        <v>166</v>
      </c>
      <c r="G104" t="s">
        <v>167</v>
      </c>
      <c r="H104" t="s">
        <v>168</v>
      </c>
      <c r="I104">
        <v>3</v>
      </c>
      <c r="J104">
        <v>0</v>
      </c>
      <c r="K104">
        <v>3</v>
      </c>
      <c r="O104">
        <f>ROUND(CP104,2)</f>
        <v>2283900.6</v>
      </c>
      <c r="P104">
        <f>ROUND((ROUND((AC104*AW104*I104),2)*BC104),2)</f>
        <v>2283900.6</v>
      </c>
      <c r="Q104">
        <f>(ROUND((ROUND(((ET104)*AV104*I104),2)*BB104),2)+ROUND((ROUND(((AE104-(EU104))*AV104*I104),2)*BS104),2))</f>
        <v>0</v>
      </c>
      <c r="R104">
        <f>ROUND((ROUND((AE104*AV104*I104),2)*BS104),2)</f>
        <v>0</v>
      </c>
      <c r="S104">
        <f>ROUND((ROUND((AF104*AV104*I104),2)*BA104),2)</f>
        <v>0</v>
      </c>
      <c r="T104">
        <f>ROUND(CU104*I104,2)</f>
        <v>0</v>
      </c>
      <c r="U104">
        <f>CV104*I104</f>
        <v>0</v>
      </c>
      <c r="V104">
        <f>CW104*I104</f>
        <v>0</v>
      </c>
      <c r="W104">
        <f>ROUND(CX104*I104,2)</f>
        <v>0</v>
      </c>
      <c r="X104">
        <f t="shared" si="70"/>
        <v>0</v>
      </c>
      <c r="Y104">
        <f t="shared" si="70"/>
        <v>0</v>
      </c>
      <c r="AA104">
        <v>108952798</v>
      </c>
      <c r="AB104">
        <f>ROUND((AC104+AD104+AF104),6)</f>
        <v>109225.28</v>
      </c>
      <c r="AC104">
        <f>ROUND((ES104),6)</f>
        <v>109225.28</v>
      </c>
      <c r="AD104">
        <f>ROUND((((ET104)-(EU104))+AE104),6)</f>
        <v>0</v>
      </c>
      <c r="AE104">
        <f t="shared" si="71"/>
        <v>0</v>
      </c>
      <c r="AF104">
        <f t="shared" si="71"/>
        <v>0</v>
      </c>
      <c r="AG104">
        <f>ROUND((AP104),6)</f>
        <v>0</v>
      </c>
      <c r="AH104">
        <f t="shared" si="72"/>
        <v>0</v>
      </c>
      <c r="AI104">
        <f t="shared" si="72"/>
        <v>0</v>
      </c>
      <c r="AJ104">
        <f>(AS104)</f>
        <v>0</v>
      </c>
      <c r="AK104">
        <v>109225.28</v>
      </c>
      <c r="AL104">
        <v>109225.28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6.97</v>
      </c>
      <c r="BD104" t="s">
        <v>4</v>
      </c>
      <c r="BE104" t="s">
        <v>4</v>
      </c>
      <c r="BF104" t="s">
        <v>4</v>
      </c>
      <c r="BG104" t="s">
        <v>4</v>
      </c>
      <c r="BH104">
        <v>3</v>
      </c>
      <c r="BI104">
        <v>2</v>
      </c>
      <c r="BJ104" t="s">
        <v>169</v>
      </c>
      <c r="BM104">
        <v>1618</v>
      </c>
      <c r="BN104">
        <v>0</v>
      </c>
      <c r="BO104" t="s">
        <v>166</v>
      </c>
      <c r="BP104">
        <v>1</v>
      </c>
      <c r="BQ104">
        <v>201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4</v>
      </c>
      <c r="BZ104">
        <v>0</v>
      </c>
      <c r="CA104">
        <v>0</v>
      </c>
      <c r="CB104" t="s">
        <v>4</v>
      </c>
      <c r="CE104">
        <v>30</v>
      </c>
      <c r="CF104">
        <v>0</v>
      </c>
      <c r="CG104">
        <v>0</v>
      </c>
      <c r="CM104">
        <v>0</v>
      </c>
      <c r="CN104" t="s">
        <v>4</v>
      </c>
      <c r="CO104">
        <v>0</v>
      </c>
      <c r="CP104">
        <f>(P104+Q104+S104)</f>
        <v>2283900.6</v>
      </c>
      <c r="CQ104">
        <f>ROUND((ROUND((AC104*AW104*1),2)*BC104),2)</f>
        <v>761300.2</v>
      </c>
      <c r="CR104">
        <f>(ROUND((ROUND(((ET104)*AV104*1),2)*BB104),2)+ROUND((ROUND(((AE104-(EU104))*AV104*1),2)*BS104),2))</f>
        <v>0</v>
      </c>
      <c r="CS104">
        <f>ROUND((ROUND((AE104*AV104*1),2)*BS104),2)</f>
        <v>0</v>
      </c>
      <c r="CT104">
        <f>ROUND((ROUND((AF104*AV104*1),2)*BA104),2)</f>
        <v>0</v>
      </c>
      <c r="CU104">
        <f>AG104</f>
        <v>0</v>
      </c>
      <c r="CV104">
        <f>(AH104*AV104)</f>
        <v>0</v>
      </c>
      <c r="CW104">
        <f t="shared" si="73"/>
        <v>0</v>
      </c>
      <c r="CX104">
        <f t="shared" si="73"/>
        <v>0</v>
      </c>
      <c r="CY104">
        <f>S104*(BZ104/100)</f>
        <v>0</v>
      </c>
      <c r="CZ104">
        <f>S104*(CA104/100)</f>
        <v>0</v>
      </c>
      <c r="DC104" t="s">
        <v>4</v>
      </c>
      <c r="DD104" t="s">
        <v>4</v>
      </c>
      <c r="DE104" t="s">
        <v>4</v>
      </c>
      <c r="DF104" t="s">
        <v>4</v>
      </c>
      <c r="DG104" t="s">
        <v>4</v>
      </c>
      <c r="DH104" t="s">
        <v>4</v>
      </c>
      <c r="DI104" t="s">
        <v>4</v>
      </c>
      <c r="DJ104" t="s">
        <v>4</v>
      </c>
      <c r="DK104" t="s">
        <v>4</v>
      </c>
      <c r="DL104" t="s">
        <v>4</v>
      </c>
      <c r="DM104" t="s">
        <v>4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168</v>
      </c>
      <c r="DW104" t="s">
        <v>168</v>
      </c>
      <c r="DX104">
        <v>1000</v>
      </c>
      <c r="DZ104" t="s">
        <v>4</v>
      </c>
      <c r="EA104" t="s">
        <v>4</v>
      </c>
      <c r="EB104" t="s">
        <v>4</v>
      </c>
      <c r="EC104" t="s">
        <v>4</v>
      </c>
      <c r="EE104">
        <v>108960278</v>
      </c>
      <c r="EF104">
        <v>201</v>
      </c>
      <c r="EG104" t="s">
        <v>170</v>
      </c>
      <c r="EH104">
        <v>0</v>
      </c>
      <c r="EI104" t="s">
        <v>4</v>
      </c>
      <c r="EJ104">
        <v>2</v>
      </c>
      <c r="EK104">
        <v>1618</v>
      </c>
      <c r="EL104" t="s">
        <v>171</v>
      </c>
      <c r="EM104" t="s">
        <v>172</v>
      </c>
      <c r="EO104" t="s">
        <v>4</v>
      </c>
      <c r="EQ104">
        <v>131072</v>
      </c>
      <c r="ER104">
        <v>109225.28</v>
      </c>
      <c r="ES104">
        <v>109225.28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>ROUND(IF(AND(BH104=3,BI104=3),P104,0),2)</f>
        <v>0</v>
      </c>
      <c r="FS104">
        <v>0</v>
      </c>
      <c r="FX104">
        <v>0</v>
      </c>
      <c r="FY104">
        <v>0</v>
      </c>
      <c r="GA104" t="s">
        <v>4</v>
      </c>
      <c r="GD104">
        <v>0</v>
      </c>
      <c r="GF104">
        <v>345053111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>ROUND(IF(AND(BH104=3,BI104=3,FS104&lt;&gt;0),P104,0),2)</f>
        <v>0</v>
      </c>
      <c r="GM104">
        <f>ROUND(O104+X104+Y104+GK104,2)+GX104</f>
        <v>2283900.6</v>
      </c>
      <c r="GN104">
        <f>IF(OR(BI104=0,BI104=1),ROUND(O104+X104+Y104+GK104,2),0)</f>
        <v>0</v>
      </c>
      <c r="GO104">
        <f>IF(BI104=2,ROUND(O104+X104+Y104+GK104,2),0)</f>
        <v>2283900.6</v>
      </c>
      <c r="GP104">
        <f>IF(BI104=4,ROUND(O104+X104+Y104+GK104,2)+GX104,0)</f>
        <v>0</v>
      </c>
      <c r="GR104">
        <v>0</v>
      </c>
      <c r="GS104">
        <v>3</v>
      </c>
      <c r="GT104">
        <v>0</v>
      </c>
      <c r="GU104" t="s">
        <v>4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4</v>
      </c>
      <c r="HF104" t="s">
        <v>4</v>
      </c>
      <c r="HM104" t="s">
        <v>4</v>
      </c>
      <c r="HN104" t="s">
        <v>4</v>
      </c>
      <c r="HO104" t="s">
        <v>4</v>
      </c>
      <c r="HP104" t="s">
        <v>4</v>
      </c>
      <c r="HQ104" t="s">
        <v>4</v>
      </c>
      <c r="IK104">
        <v>0</v>
      </c>
    </row>
    <row r="106" spans="1:255" x14ac:dyDescent="0.2">
      <c r="A106" s="3">
        <v>51</v>
      </c>
      <c r="B106" s="3">
        <f>B97</f>
        <v>1</v>
      </c>
      <c r="C106" s="3">
        <f>A97</f>
        <v>4</v>
      </c>
      <c r="D106" s="3">
        <f>ROW(A97)</f>
        <v>97</v>
      </c>
      <c r="E106" s="3"/>
      <c r="F106" s="3" t="str">
        <f>IF(F97&lt;&gt;"",F97,"")</f>
        <v>Новый раздел</v>
      </c>
      <c r="G106" s="3" t="str">
        <f>IF(G97&lt;&gt;"",G97,"")</f>
        <v>Прокладка КЛ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74">ROUND(AB106,2)</f>
        <v>339724.44</v>
      </c>
      <c r="P106" s="3">
        <f t="shared" si="74"/>
        <v>328840.40000000002</v>
      </c>
      <c r="Q106" s="3">
        <f t="shared" si="74"/>
        <v>2990.37</v>
      </c>
      <c r="R106" s="3">
        <f t="shared" si="74"/>
        <v>680.21</v>
      </c>
      <c r="S106" s="3">
        <f t="shared" si="74"/>
        <v>7893.67</v>
      </c>
      <c r="T106" s="3">
        <f t="shared" si="74"/>
        <v>0</v>
      </c>
      <c r="U106" s="3">
        <f>AH106</f>
        <v>640.20000000000005</v>
      </c>
      <c r="V106" s="3">
        <f>AI106</f>
        <v>0</v>
      </c>
      <c r="W106" s="3">
        <f>ROUND(AJ106,2)</f>
        <v>0</v>
      </c>
      <c r="X106" s="3">
        <f>ROUND(AK106,2)</f>
        <v>8840.91</v>
      </c>
      <c r="Y106" s="3">
        <f>ROUND(AL106,2)</f>
        <v>5525.57</v>
      </c>
      <c r="Z106" s="3"/>
      <c r="AA106" s="3"/>
      <c r="AB106" s="3">
        <f>ROUND(SUMIF(AA101:AA104,"=108952800",O101:O104),2)</f>
        <v>339724.44</v>
      </c>
      <c r="AC106" s="3">
        <f>ROUND(SUMIF(AA101:AA104,"=108952800",P101:P104),2)</f>
        <v>328840.40000000002</v>
      </c>
      <c r="AD106" s="3">
        <f>ROUND(SUMIF(AA101:AA104,"=108952800",Q101:Q104),2)</f>
        <v>2990.37</v>
      </c>
      <c r="AE106" s="3">
        <f>ROUND(SUMIF(AA101:AA104,"=108952800",R101:R104),2)</f>
        <v>680.21</v>
      </c>
      <c r="AF106" s="3">
        <f>ROUND(SUMIF(AA101:AA104,"=108952800",S101:S104),2)</f>
        <v>7893.67</v>
      </c>
      <c r="AG106" s="3">
        <f>ROUND(SUMIF(AA101:AA104,"=108952800",T101:T104),2)</f>
        <v>0</v>
      </c>
      <c r="AH106" s="3">
        <f>SUMIF(AA101:AA104,"=108952800",U101:U104)</f>
        <v>640.20000000000005</v>
      </c>
      <c r="AI106" s="3">
        <f>SUMIF(AA101:AA104,"=108952800",V101:V104)</f>
        <v>0</v>
      </c>
      <c r="AJ106" s="3">
        <f>ROUND(SUMIF(AA101:AA104,"=108952800",W101:W104),2)</f>
        <v>0</v>
      </c>
      <c r="AK106" s="3">
        <f>ROUND(SUMIF(AA101:AA104,"=108952800",X101:X104),2)</f>
        <v>8840.91</v>
      </c>
      <c r="AL106" s="3">
        <f>ROUND(SUMIF(AA101:AA104,"=108952800",Y101:Y104),2)</f>
        <v>5525.57</v>
      </c>
      <c r="AM106" s="3"/>
      <c r="AN106" s="3"/>
      <c r="AO106" s="3">
        <f t="shared" ref="AO106:BD106" si="75">ROUND(BX106,2)</f>
        <v>0</v>
      </c>
      <c r="AP106" s="3">
        <f t="shared" si="75"/>
        <v>0</v>
      </c>
      <c r="AQ106" s="3">
        <f t="shared" si="75"/>
        <v>0</v>
      </c>
      <c r="AR106" s="3">
        <f t="shared" si="75"/>
        <v>355281.29</v>
      </c>
      <c r="AS106" s="3">
        <f t="shared" si="75"/>
        <v>0</v>
      </c>
      <c r="AT106" s="3">
        <f t="shared" si="75"/>
        <v>355281.29</v>
      </c>
      <c r="AU106" s="3">
        <f t="shared" si="75"/>
        <v>0</v>
      </c>
      <c r="AV106" s="3">
        <f t="shared" si="75"/>
        <v>328840.40000000002</v>
      </c>
      <c r="AW106" s="3">
        <f t="shared" si="75"/>
        <v>328840.40000000002</v>
      </c>
      <c r="AX106" s="3">
        <f t="shared" si="75"/>
        <v>0</v>
      </c>
      <c r="AY106" s="3">
        <f t="shared" si="75"/>
        <v>328840.40000000002</v>
      </c>
      <c r="AZ106" s="3">
        <f t="shared" si="75"/>
        <v>0</v>
      </c>
      <c r="BA106" s="3">
        <f t="shared" si="75"/>
        <v>0</v>
      </c>
      <c r="BB106" s="3">
        <f t="shared" si="75"/>
        <v>0</v>
      </c>
      <c r="BC106" s="3">
        <f t="shared" si="75"/>
        <v>0</v>
      </c>
      <c r="BD106" s="3">
        <f t="shared" si="75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>
        <f>ROUND(SUMIF(AA101:AA104,"=108952800",FQ101:FQ104),2)</f>
        <v>0</v>
      </c>
      <c r="BY106" s="3">
        <f>ROUND(SUMIF(AA101:AA104,"=108952800",FR101:FR104),2)</f>
        <v>0</v>
      </c>
      <c r="BZ106" s="3">
        <f>ROUND(SUMIF(AA101:AA104,"=108952800",GL101:GL104),2)</f>
        <v>0</v>
      </c>
      <c r="CA106" s="3">
        <f>ROUND(SUMIF(AA101:AA104,"=108952800",GM101:GM104),2)</f>
        <v>355281.29</v>
      </c>
      <c r="CB106" s="3">
        <f>ROUND(SUMIF(AA101:AA104,"=108952800",GN101:GN104),2)</f>
        <v>0</v>
      </c>
      <c r="CC106" s="3">
        <f>ROUND(SUMIF(AA101:AA104,"=108952800",GO101:GO104),2)</f>
        <v>355281.29</v>
      </c>
      <c r="CD106" s="3">
        <f>ROUND(SUMIF(AA101:AA104,"=108952800",GP101:GP104),2)</f>
        <v>0</v>
      </c>
      <c r="CE106" s="3">
        <f>AC106-BX106</f>
        <v>328840.40000000002</v>
      </c>
      <c r="CF106" s="3">
        <f>AC106-BY106</f>
        <v>328840.40000000002</v>
      </c>
      <c r="CG106" s="3">
        <f>BX106-BZ106</f>
        <v>0</v>
      </c>
      <c r="CH106" s="3">
        <f>AC106-BX106-BY106+BZ106</f>
        <v>328840.40000000002</v>
      </c>
      <c r="CI106" s="3">
        <f>BY106-BZ106</f>
        <v>0</v>
      </c>
      <c r="CJ106" s="3">
        <f>ROUND(SUMIF(AA101:AA104,"=108952800",GX101:GX104),2)</f>
        <v>0</v>
      </c>
      <c r="CK106" s="3">
        <f>ROUND(SUMIF(AA101:AA104,"=108952800",GY101:GY104),2)</f>
        <v>0</v>
      </c>
      <c r="CL106" s="3">
        <f>ROUND(SUMIF(AA101:AA104,"=108952800",GZ101:GZ104),2)</f>
        <v>0</v>
      </c>
      <c r="CM106" s="3">
        <f>ROUND(SUMIF(AA101:AA104,"=108952800",HD101:HD104),2)</f>
        <v>0</v>
      </c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76">ROUND(DT106,2)</f>
        <v>2530751.9500000002</v>
      </c>
      <c r="DH106" s="4">
        <f t="shared" si="76"/>
        <v>2292029.23</v>
      </c>
      <c r="DI106" s="4">
        <f t="shared" si="76"/>
        <v>33013.68</v>
      </c>
      <c r="DJ106" s="4">
        <f t="shared" si="76"/>
        <v>17726.27</v>
      </c>
      <c r="DK106" s="4">
        <f t="shared" si="76"/>
        <v>205709.04</v>
      </c>
      <c r="DL106" s="4">
        <f t="shared" si="76"/>
        <v>0</v>
      </c>
      <c r="DM106" s="4">
        <f>DZ106</f>
        <v>640.20000000000005</v>
      </c>
      <c r="DN106" s="4">
        <f>EA106</f>
        <v>0</v>
      </c>
      <c r="DO106" s="4">
        <f>ROUND(EB106,2)</f>
        <v>0</v>
      </c>
      <c r="DP106" s="4">
        <f>ROUND(EC106,2)</f>
        <v>189252.32</v>
      </c>
      <c r="DQ106" s="4">
        <f>ROUND(ED106,2)</f>
        <v>88454.89</v>
      </c>
      <c r="DR106" s="4"/>
      <c r="DS106" s="4"/>
      <c r="DT106" s="4">
        <f>ROUND(SUMIF(AA101:AA104,"=108952798",O101:O104),2)</f>
        <v>2530751.9500000002</v>
      </c>
      <c r="DU106" s="4">
        <f>ROUND(SUMIF(AA101:AA104,"=108952798",P101:P104),2)</f>
        <v>2292029.23</v>
      </c>
      <c r="DV106" s="4">
        <f>ROUND(SUMIF(AA101:AA104,"=108952798",Q101:Q104),2)</f>
        <v>33013.68</v>
      </c>
      <c r="DW106" s="4">
        <f>ROUND(SUMIF(AA101:AA104,"=108952798",R101:R104),2)</f>
        <v>17726.27</v>
      </c>
      <c r="DX106" s="4">
        <f>ROUND(SUMIF(AA101:AA104,"=108952798",S101:S104),2)</f>
        <v>205709.04</v>
      </c>
      <c r="DY106" s="4">
        <f>ROUND(SUMIF(AA101:AA104,"=108952798",T101:T104),2)</f>
        <v>0</v>
      </c>
      <c r="DZ106" s="4">
        <f>SUMIF(AA101:AA104,"=108952798",U101:U104)</f>
        <v>640.20000000000005</v>
      </c>
      <c r="EA106" s="4">
        <f>SUMIF(AA101:AA104,"=108952798",V101:V104)</f>
        <v>0</v>
      </c>
      <c r="EB106" s="4">
        <f>ROUND(SUMIF(AA101:AA104,"=108952798",W101:W104),2)</f>
        <v>0</v>
      </c>
      <c r="EC106" s="4">
        <f>ROUND(SUMIF(AA101:AA104,"=108952798",X101:X104),2)</f>
        <v>189252.32</v>
      </c>
      <c r="ED106" s="4">
        <f>ROUND(SUMIF(AA101:AA104,"=108952798",Y101:Y104),2)</f>
        <v>88454.89</v>
      </c>
      <c r="EE106" s="4"/>
      <c r="EF106" s="4"/>
      <c r="EG106" s="4">
        <f t="shared" ref="EG106:EV106" si="77">ROUND(FP106,2)</f>
        <v>0</v>
      </c>
      <c r="EH106" s="4">
        <f t="shared" si="77"/>
        <v>0</v>
      </c>
      <c r="EI106" s="4">
        <f t="shared" si="77"/>
        <v>0</v>
      </c>
      <c r="EJ106" s="4">
        <f t="shared" si="77"/>
        <v>2836821.19</v>
      </c>
      <c r="EK106" s="4">
        <f t="shared" si="77"/>
        <v>0</v>
      </c>
      <c r="EL106" s="4">
        <f t="shared" si="77"/>
        <v>2836821.19</v>
      </c>
      <c r="EM106" s="4">
        <f t="shared" si="77"/>
        <v>0</v>
      </c>
      <c r="EN106" s="4">
        <f t="shared" si="77"/>
        <v>2292029.23</v>
      </c>
      <c r="EO106" s="4">
        <f t="shared" si="77"/>
        <v>2292029.23</v>
      </c>
      <c r="EP106" s="4">
        <f t="shared" si="77"/>
        <v>0</v>
      </c>
      <c r="EQ106" s="4">
        <f t="shared" si="77"/>
        <v>2292029.23</v>
      </c>
      <c r="ER106" s="4">
        <f t="shared" si="77"/>
        <v>0</v>
      </c>
      <c r="ES106" s="4">
        <f t="shared" si="77"/>
        <v>0</v>
      </c>
      <c r="ET106" s="4">
        <f t="shared" si="77"/>
        <v>0</v>
      </c>
      <c r="EU106" s="4">
        <f t="shared" si="77"/>
        <v>0</v>
      </c>
      <c r="EV106" s="4">
        <f t="shared" si="77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>
        <f>ROUND(SUMIF(AA101:AA104,"=108952798",FQ101:FQ104),2)</f>
        <v>0</v>
      </c>
      <c r="FQ106" s="4">
        <f>ROUND(SUMIF(AA101:AA104,"=108952798",FR101:FR104),2)</f>
        <v>0</v>
      </c>
      <c r="FR106" s="4">
        <f>ROUND(SUMIF(AA101:AA104,"=108952798",GL101:GL104),2)</f>
        <v>0</v>
      </c>
      <c r="FS106" s="4">
        <f>ROUND(SUMIF(AA101:AA104,"=108952798",GM101:GM104),2)</f>
        <v>2836821.19</v>
      </c>
      <c r="FT106" s="4">
        <f>ROUND(SUMIF(AA101:AA104,"=108952798",GN101:GN104),2)</f>
        <v>0</v>
      </c>
      <c r="FU106" s="4">
        <f>ROUND(SUMIF(AA101:AA104,"=108952798",GO101:GO104),2)</f>
        <v>2836821.19</v>
      </c>
      <c r="FV106" s="4">
        <f>ROUND(SUMIF(AA101:AA104,"=108952798",GP101:GP104),2)</f>
        <v>0</v>
      </c>
      <c r="FW106" s="4">
        <f>DU106-FP106</f>
        <v>2292029.23</v>
      </c>
      <c r="FX106" s="4">
        <f>DU106-FQ106</f>
        <v>2292029.23</v>
      </c>
      <c r="FY106" s="4">
        <f>FP106-FR106</f>
        <v>0</v>
      </c>
      <c r="FZ106" s="4">
        <f>DU106-FP106-FQ106+FR106</f>
        <v>2292029.23</v>
      </c>
      <c r="GA106" s="4">
        <f>FQ106-FR106</f>
        <v>0</v>
      </c>
      <c r="GB106" s="4">
        <f>ROUND(SUMIF(AA101:AA104,"=108952798",GX101:GX104),2)</f>
        <v>0</v>
      </c>
      <c r="GC106" s="4">
        <f>ROUND(SUMIF(AA101:AA104,"=108952798",GY101:GY104),2)</f>
        <v>0</v>
      </c>
      <c r="GD106" s="4">
        <f>ROUND(SUMIF(AA101:AA104,"=108952798",GZ101:GZ104),2)</f>
        <v>0</v>
      </c>
      <c r="GE106" s="4">
        <f>ROUND(SUMIF(AA101:AA104,"=108952798",HD101:HD104),2)</f>
        <v>0</v>
      </c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339724.44</v>
      </c>
      <c r="G108" s="5" t="s">
        <v>103</v>
      </c>
      <c r="H108" s="5" t="s">
        <v>104</v>
      </c>
      <c r="I108" s="5"/>
      <c r="J108" s="5"/>
      <c r="K108" s="5">
        <v>201</v>
      </c>
      <c r="L108" s="5">
        <v>1</v>
      </c>
      <c r="M108" s="5">
        <v>3</v>
      </c>
      <c r="N108" s="5" t="s">
        <v>4</v>
      </c>
      <c r="O108" s="5">
        <v>2</v>
      </c>
      <c r="P108" s="5">
        <f>ROUND(Source!DG106,O108)</f>
        <v>2530751.9500000002</v>
      </c>
      <c r="Q108" s="5"/>
      <c r="R108" s="5"/>
      <c r="S108" s="5"/>
      <c r="T108" s="5"/>
      <c r="U108" s="5"/>
      <c r="V108" s="5"/>
      <c r="W108" s="5">
        <v>339724.44</v>
      </c>
      <c r="X108" s="5">
        <v>1</v>
      </c>
      <c r="Y108" s="5">
        <v>339724.44</v>
      </c>
      <c r="Z108" s="5">
        <v>2530751.9500000002</v>
      </c>
      <c r="AA108" s="5">
        <v>1</v>
      </c>
      <c r="AB108" s="5">
        <v>2530751.9500000002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328840.40000000002</v>
      </c>
      <c r="G109" s="5" t="s">
        <v>105</v>
      </c>
      <c r="H109" s="5" t="s">
        <v>106</v>
      </c>
      <c r="I109" s="5"/>
      <c r="J109" s="5"/>
      <c r="K109" s="5">
        <v>202</v>
      </c>
      <c r="L109" s="5">
        <v>2</v>
      </c>
      <c r="M109" s="5">
        <v>3</v>
      </c>
      <c r="N109" s="5" t="s">
        <v>4</v>
      </c>
      <c r="O109" s="5">
        <v>2</v>
      </c>
      <c r="P109" s="5">
        <f>ROUND(Source!DH106,O109)</f>
        <v>2292029.23</v>
      </c>
      <c r="Q109" s="5"/>
      <c r="R109" s="5"/>
      <c r="S109" s="5"/>
      <c r="T109" s="5"/>
      <c r="U109" s="5"/>
      <c r="V109" s="5"/>
      <c r="W109" s="5">
        <v>328840.40000000002</v>
      </c>
      <c r="X109" s="5">
        <v>1</v>
      </c>
      <c r="Y109" s="5">
        <v>328840.40000000002</v>
      </c>
      <c r="Z109" s="5">
        <v>2292029.23</v>
      </c>
      <c r="AA109" s="5">
        <v>1</v>
      </c>
      <c r="AB109" s="5">
        <v>2292029.23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107</v>
      </c>
      <c r="H110" s="5" t="s">
        <v>108</v>
      </c>
      <c r="I110" s="5"/>
      <c r="J110" s="5"/>
      <c r="K110" s="5">
        <v>222</v>
      </c>
      <c r="L110" s="5">
        <v>3</v>
      </c>
      <c r="M110" s="5">
        <v>3</v>
      </c>
      <c r="N110" s="5" t="s">
        <v>4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328840.40000000002</v>
      </c>
      <c r="G111" s="5" t="s">
        <v>109</v>
      </c>
      <c r="H111" s="5" t="s">
        <v>110</v>
      </c>
      <c r="I111" s="5"/>
      <c r="J111" s="5"/>
      <c r="K111" s="5">
        <v>225</v>
      </c>
      <c r="L111" s="5">
        <v>4</v>
      </c>
      <c r="M111" s="5">
        <v>3</v>
      </c>
      <c r="N111" s="5" t="s">
        <v>4</v>
      </c>
      <c r="O111" s="5">
        <v>2</v>
      </c>
      <c r="P111" s="5">
        <f>ROUND(Source!EN106,O111)</f>
        <v>2292029.23</v>
      </c>
      <c r="Q111" s="5"/>
      <c r="R111" s="5"/>
      <c r="S111" s="5"/>
      <c r="T111" s="5"/>
      <c r="U111" s="5"/>
      <c r="V111" s="5"/>
      <c r="W111" s="5">
        <v>328840.40000000002</v>
      </c>
      <c r="X111" s="5">
        <v>1</v>
      </c>
      <c r="Y111" s="5">
        <v>328840.40000000002</v>
      </c>
      <c r="Z111" s="5">
        <v>2292029.23</v>
      </c>
      <c r="AA111" s="5">
        <v>1</v>
      </c>
      <c r="AB111" s="5">
        <v>2292029.23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328840.40000000002</v>
      </c>
      <c r="G112" s="5" t="s">
        <v>111</v>
      </c>
      <c r="H112" s="5" t="s">
        <v>112</v>
      </c>
      <c r="I112" s="5"/>
      <c r="J112" s="5"/>
      <c r="K112" s="5">
        <v>226</v>
      </c>
      <c r="L112" s="5">
        <v>5</v>
      </c>
      <c r="M112" s="5">
        <v>3</v>
      </c>
      <c r="N112" s="5" t="s">
        <v>4</v>
      </c>
      <c r="O112" s="5">
        <v>2</v>
      </c>
      <c r="P112" s="5">
        <f>ROUND(Source!EO106,O112)</f>
        <v>2292029.23</v>
      </c>
      <c r="Q112" s="5"/>
      <c r="R112" s="5"/>
      <c r="S112" s="5"/>
      <c r="T112" s="5"/>
      <c r="U112" s="5"/>
      <c r="V112" s="5"/>
      <c r="W112" s="5">
        <v>328840.40000000002</v>
      </c>
      <c r="X112" s="5">
        <v>1</v>
      </c>
      <c r="Y112" s="5">
        <v>328840.40000000002</v>
      </c>
      <c r="Z112" s="5">
        <v>2292029.23</v>
      </c>
      <c r="AA112" s="5">
        <v>1</v>
      </c>
      <c r="AB112" s="5">
        <v>2292029.23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113</v>
      </c>
      <c r="H113" s="5" t="s">
        <v>114</v>
      </c>
      <c r="I113" s="5"/>
      <c r="J113" s="5"/>
      <c r="K113" s="5">
        <v>227</v>
      </c>
      <c r="L113" s="5">
        <v>6</v>
      </c>
      <c r="M113" s="5">
        <v>3</v>
      </c>
      <c r="N113" s="5" t="s">
        <v>4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328840.40000000002</v>
      </c>
      <c r="G114" s="5" t="s">
        <v>115</v>
      </c>
      <c r="H114" s="5" t="s">
        <v>116</v>
      </c>
      <c r="I114" s="5"/>
      <c r="J114" s="5"/>
      <c r="K114" s="5">
        <v>228</v>
      </c>
      <c r="L114" s="5">
        <v>7</v>
      </c>
      <c r="M114" s="5">
        <v>3</v>
      </c>
      <c r="N114" s="5" t="s">
        <v>4</v>
      </c>
      <c r="O114" s="5">
        <v>2</v>
      </c>
      <c r="P114" s="5">
        <f>ROUND(Source!EQ106,O114)</f>
        <v>2292029.23</v>
      </c>
      <c r="Q114" s="5"/>
      <c r="R114" s="5"/>
      <c r="S114" s="5"/>
      <c r="T114" s="5"/>
      <c r="U114" s="5"/>
      <c r="V114" s="5"/>
      <c r="W114" s="5">
        <v>328840.40000000002</v>
      </c>
      <c r="X114" s="5">
        <v>1</v>
      </c>
      <c r="Y114" s="5">
        <v>328840.40000000002</v>
      </c>
      <c r="Z114" s="5">
        <v>2292029.23</v>
      </c>
      <c r="AA114" s="5">
        <v>1</v>
      </c>
      <c r="AB114" s="5">
        <v>2292029.23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117</v>
      </c>
      <c r="H115" s="5" t="s">
        <v>118</v>
      </c>
      <c r="I115" s="5"/>
      <c r="J115" s="5"/>
      <c r="K115" s="5">
        <v>216</v>
      </c>
      <c r="L115" s="5">
        <v>8</v>
      </c>
      <c r="M115" s="5">
        <v>3</v>
      </c>
      <c r="N115" s="5" t="s">
        <v>4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119</v>
      </c>
      <c r="H116" s="5" t="s">
        <v>120</v>
      </c>
      <c r="I116" s="5"/>
      <c r="J116" s="5"/>
      <c r="K116" s="5">
        <v>223</v>
      </c>
      <c r="L116" s="5">
        <v>9</v>
      </c>
      <c r="M116" s="5">
        <v>3</v>
      </c>
      <c r="N116" s="5" t="s">
        <v>4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121</v>
      </c>
      <c r="H117" s="5" t="s">
        <v>122</v>
      </c>
      <c r="I117" s="5"/>
      <c r="J117" s="5"/>
      <c r="K117" s="5">
        <v>229</v>
      </c>
      <c r="L117" s="5">
        <v>10</v>
      </c>
      <c r="M117" s="5">
        <v>3</v>
      </c>
      <c r="N117" s="5" t="s">
        <v>4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2990.37</v>
      </c>
      <c r="G118" s="5" t="s">
        <v>123</v>
      </c>
      <c r="H118" s="5" t="s">
        <v>124</v>
      </c>
      <c r="I118" s="5"/>
      <c r="J118" s="5"/>
      <c r="K118" s="5">
        <v>203</v>
      </c>
      <c r="L118" s="5">
        <v>11</v>
      </c>
      <c r="M118" s="5">
        <v>3</v>
      </c>
      <c r="N118" s="5" t="s">
        <v>4</v>
      </c>
      <c r="O118" s="5">
        <v>2</v>
      </c>
      <c r="P118" s="5">
        <f>ROUND(Source!DI106,O118)</f>
        <v>33013.68</v>
      </c>
      <c r="Q118" s="5"/>
      <c r="R118" s="5"/>
      <c r="S118" s="5"/>
      <c r="T118" s="5"/>
      <c r="U118" s="5"/>
      <c r="V118" s="5"/>
      <c r="W118" s="5">
        <v>2990.37</v>
      </c>
      <c r="X118" s="5">
        <v>1</v>
      </c>
      <c r="Y118" s="5">
        <v>2990.37</v>
      </c>
      <c r="Z118" s="5">
        <v>33013.68</v>
      </c>
      <c r="AA118" s="5">
        <v>1</v>
      </c>
      <c r="AB118" s="5">
        <v>33013.68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125</v>
      </c>
      <c r="H119" s="5" t="s">
        <v>126</v>
      </c>
      <c r="I119" s="5"/>
      <c r="J119" s="5"/>
      <c r="K119" s="5">
        <v>231</v>
      </c>
      <c r="L119" s="5">
        <v>12</v>
      </c>
      <c r="M119" s="5">
        <v>3</v>
      </c>
      <c r="N119" s="5" t="s">
        <v>4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680.21</v>
      </c>
      <c r="G120" s="5" t="s">
        <v>127</v>
      </c>
      <c r="H120" s="5" t="s">
        <v>128</v>
      </c>
      <c r="I120" s="5"/>
      <c r="J120" s="5"/>
      <c r="K120" s="5">
        <v>204</v>
      </c>
      <c r="L120" s="5">
        <v>13</v>
      </c>
      <c r="M120" s="5">
        <v>3</v>
      </c>
      <c r="N120" s="5" t="s">
        <v>4</v>
      </c>
      <c r="O120" s="5">
        <v>2</v>
      </c>
      <c r="P120" s="5">
        <f>ROUND(Source!DJ106,O120)</f>
        <v>17726.27</v>
      </c>
      <c r="Q120" s="5"/>
      <c r="R120" s="5"/>
      <c r="S120" s="5"/>
      <c r="T120" s="5"/>
      <c r="U120" s="5"/>
      <c r="V120" s="5"/>
      <c r="W120" s="5">
        <v>680.21</v>
      </c>
      <c r="X120" s="5">
        <v>1</v>
      </c>
      <c r="Y120" s="5">
        <v>680.21</v>
      </c>
      <c r="Z120" s="5">
        <v>17726.27</v>
      </c>
      <c r="AA120" s="5">
        <v>1</v>
      </c>
      <c r="AB120" s="5">
        <v>17726.27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7893.67</v>
      </c>
      <c r="G121" s="5" t="s">
        <v>129</v>
      </c>
      <c r="H121" s="5" t="s">
        <v>130</v>
      </c>
      <c r="I121" s="5"/>
      <c r="J121" s="5"/>
      <c r="K121" s="5">
        <v>205</v>
      </c>
      <c r="L121" s="5">
        <v>14</v>
      </c>
      <c r="M121" s="5">
        <v>3</v>
      </c>
      <c r="N121" s="5" t="s">
        <v>4</v>
      </c>
      <c r="O121" s="5">
        <v>2</v>
      </c>
      <c r="P121" s="5">
        <f>ROUND(Source!DK106,O121)</f>
        <v>205709.04</v>
      </c>
      <c r="Q121" s="5"/>
      <c r="R121" s="5"/>
      <c r="S121" s="5"/>
      <c r="T121" s="5"/>
      <c r="U121" s="5"/>
      <c r="V121" s="5"/>
      <c r="W121" s="5">
        <v>7893.67</v>
      </c>
      <c r="X121" s="5">
        <v>1</v>
      </c>
      <c r="Y121" s="5">
        <v>7893.67</v>
      </c>
      <c r="Z121" s="5">
        <v>205709.04</v>
      </c>
      <c r="AA121" s="5">
        <v>1</v>
      </c>
      <c r="AB121" s="5">
        <v>205709.04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131</v>
      </c>
      <c r="H122" s="5" t="s">
        <v>132</v>
      </c>
      <c r="I122" s="5"/>
      <c r="J122" s="5"/>
      <c r="K122" s="5">
        <v>232</v>
      </c>
      <c r="L122" s="5">
        <v>15</v>
      </c>
      <c r="M122" s="5">
        <v>3</v>
      </c>
      <c r="N122" s="5" t="s">
        <v>4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0</v>
      </c>
      <c r="G123" s="5" t="s">
        <v>133</v>
      </c>
      <c r="H123" s="5" t="s">
        <v>134</v>
      </c>
      <c r="I123" s="5"/>
      <c r="J123" s="5"/>
      <c r="K123" s="5">
        <v>214</v>
      </c>
      <c r="L123" s="5">
        <v>16</v>
      </c>
      <c r="M123" s="5">
        <v>3</v>
      </c>
      <c r="N123" s="5" t="s">
        <v>4</v>
      </c>
      <c r="O123" s="5">
        <v>2</v>
      </c>
      <c r="P123" s="5">
        <f>ROUND(Source!EK106,O123)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355281.29</v>
      </c>
      <c r="G124" s="5" t="s">
        <v>135</v>
      </c>
      <c r="H124" s="5" t="s">
        <v>136</v>
      </c>
      <c r="I124" s="5"/>
      <c r="J124" s="5"/>
      <c r="K124" s="5">
        <v>215</v>
      </c>
      <c r="L124" s="5">
        <v>17</v>
      </c>
      <c r="M124" s="5">
        <v>3</v>
      </c>
      <c r="N124" s="5" t="s">
        <v>4</v>
      </c>
      <c r="O124" s="5">
        <v>2</v>
      </c>
      <c r="P124" s="5">
        <f>ROUND(Source!EL106,O124)</f>
        <v>2836821.19</v>
      </c>
      <c r="Q124" s="5"/>
      <c r="R124" s="5"/>
      <c r="S124" s="5"/>
      <c r="T124" s="5"/>
      <c r="U124" s="5"/>
      <c r="V124" s="5"/>
      <c r="W124" s="5">
        <v>355281.29</v>
      </c>
      <c r="X124" s="5">
        <v>1</v>
      </c>
      <c r="Y124" s="5">
        <v>355281.29</v>
      </c>
      <c r="Z124" s="5">
        <v>2836821.19</v>
      </c>
      <c r="AA124" s="5">
        <v>1</v>
      </c>
      <c r="AB124" s="5">
        <v>2836821.19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137</v>
      </c>
      <c r="H125" s="5" t="s">
        <v>138</v>
      </c>
      <c r="I125" s="5"/>
      <c r="J125" s="5"/>
      <c r="K125" s="5">
        <v>217</v>
      </c>
      <c r="L125" s="5">
        <v>18</v>
      </c>
      <c r="M125" s="5">
        <v>3</v>
      </c>
      <c r="N125" s="5" t="s">
        <v>4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139</v>
      </c>
      <c r="H126" s="5" t="s">
        <v>140</v>
      </c>
      <c r="I126" s="5"/>
      <c r="J126" s="5"/>
      <c r="K126" s="5">
        <v>230</v>
      </c>
      <c r="L126" s="5">
        <v>19</v>
      </c>
      <c r="M126" s="5">
        <v>3</v>
      </c>
      <c r="N126" s="5" t="s">
        <v>4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141</v>
      </c>
      <c r="H127" s="5" t="s">
        <v>142</v>
      </c>
      <c r="I127" s="5"/>
      <c r="J127" s="5"/>
      <c r="K127" s="5">
        <v>206</v>
      </c>
      <c r="L127" s="5">
        <v>20</v>
      </c>
      <c r="M127" s="5">
        <v>3</v>
      </c>
      <c r="N127" s="5" t="s">
        <v>4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640.20000000000005</v>
      </c>
      <c r="G128" s="5" t="s">
        <v>143</v>
      </c>
      <c r="H128" s="5" t="s">
        <v>144</v>
      </c>
      <c r="I128" s="5"/>
      <c r="J128" s="5"/>
      <c r="K128" s="5">
        <v>207</v>
      </c>
      <c r="L128" s="5">
        <v>21</v>
      </c>
      <c r="M128" s="5">
        <v>3</v>
      </c>
      <c r="N128" s="5" t="s">
        <v>4</v>
      </c>
      <c r="O128" s="5">
        <v>-1</v>
      </c>
      <c r="P128" s="5">
        <f>Source!DM106</f>
        <v>640.20000000000005</v>
      </c>
      <c r="Q128" s="5"/>
      <c r="R128" s="5"/>
      <c r="S128" s="5"/>
      <c r="T128" s="5"/>
      <c r="U128" s="5"/>
      <c r="V128" s="5"/>
      <c r="W128" s="5">
        <v>640.20000000000005</v>
      </c>
      <c r="X128" s="5">
        <v>1</v>
      </c>
      <c r="Y128" s="5">
        <v>640.20000000000005</v>
      </c>
      <c r="Z128" s="5">
        <v>640.20000000000005</v>
      </c>
      <c r="AA128" s="5">
        <v>1</v>
      </c>
      <c r="AB128" s="5">
        <v>640.20000000000005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145</v>
      </c>
      <c r="H129" s="5" t="s">
        <v>146</v>
      </c>
      <c r="I129" s="5"/>
      <c r="J129" s="5"/>
      <c r="K129" s="5">
        <v>208</v>
      </c>
      <c r="L129" s="5">
        <v>22</v>
      </c>
      <c r="M129" s="5">
        <v>3</v>
      </c>
      <c r="N129" s="5" t="s">
        <v>4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147</v>
      </c>
      <c r="H130" s="5" t="s">
        <v>148</v>
      </c>
      <c r="I130" s="5"/>
      <c r="J130" s="5"/>
      <c r="K130" s="5">
        <v>209</v>
      </c>
      <c r="L130" s="5">
        <v>23</v>
      </c>
      <c r="M130" s="5">
        <v>3</v>
      </c>
      <c r="N130" s="5" t="s">
        <v>4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149</v>
      </c>
      <c r="H131" s="5" t="s">
        <v>150</v>
      </c>
      <c r="I131" s="5"/>
      <c r="J131" s="5"/>
      <c r="K131" s="5">
        <v>233</v>
      </c>
      <c r="L131" s="5">
        <v>24</v>
      </c>
      <c r="M131" s="5">
        <v>3</v>
      </c>
      <c r="N131" s="5" t="s">
        <v>4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8840.91</v>
      </c>
      <c r="G132" s="5" t="s">
        <v>151</v>
      </c>
      <c r="H132" s="5" t="s">
        <v>152</v>
      </c>
      <c r="I132" s="5"/>
      <c r="J132" s="5"/>
      <c r="K132" s="5">
        <v>210</v>
      </c>
      <c r="L132" s="5">
        <v>25</v>
      </c>
      <c r="M132" s="5">
        <v>3</v>
      </c>
      <c r="N132" s="5" t="s">
        <v>4</v>
      </c>
      <c r="O132" s="5">
        <v>2</v>
      </c>
      <c r="P132" s="5">
        <f>ROUND(Source!DP106,O132)</f>
        <v>189252.32</v>
      </c>
      <c r="Q132" s="5"/>
      <c r="R132" s="5"/>
      <c r="S132" s="5"/>
      <c r="T132" s="5"/>
      <c r="U132" s="5"/>
      <c r="V132" s="5"/>
      <c r="W132" s="5">
        <v>8840.91</v>
      </c>
      <c r="X132" s="5">
        <v>1</v>
      </c>
      <c r="Y132" s="5">
        <v>8840.91</v>
      </c>
      <c r="Z132" s="5">
        <v>189252.32</v>
      </c>
      <c r="AA132" s="5">
        <v>1</v>
      </c>
      <c r="AB132" s="5">
        <v>189252.32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5525.57</v>
      </c>
      <c r="G133" s="5" t="s">
        <v>153</v>
      </c>
      <c r="H133" s="5" t="s">
        <v>154</v>
      </c>
      <c r="I133" s="5"/>
      <c r="J133" s="5"/>
      <c r="K133" s="5">
        <v>211</v>
      </c>
      <c r="L133" s="5">
        <v>26</v>
      </c>
      <c r="M133" s="5">
        <v>3</v>
      </c>
      <c r="N133" s="5" t="s">
        <v>4</v>
      </c>
      <c r="O133" s="5">
        <v>2</v>
      </c>
      <c r="P133" s="5">
        <f>ROUND(Source!DQ106,O133)</f>
        <v>88454.89</v>
      </c>
      <c r="Q133" s="5"/>
      <c r="R133" s="5"/>
      <c r="S133" s="5"/>
      <c r="T133" s="5"/>
      <c r="U133" s="5"/>
      <c r="V133" s="5"/>
      <c r="W133" s="5">
        <v>5525.57</v>
      </c>
      <c r="X133" s="5">
        <v>1</v>
      </c>
      <c r="Y133" s="5">
        <v>5525.57</v>
      </c>
      <c r="Z133" s="5">
        <v>88454.89</v>
      </c>
      <c r="AA133" s="5">
        <v>1</v>
      </c>
      <c r="AB133" s="5">
        <v>88454.89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355281.29</v>
      </c>
      <c r="G134" s="5" t="s">
        <v>155</v>
      </c>
      <c r="H134" s="5" t="s">
        <v>156</v>
      </c>
      <c r="I134" s="5"/>
      <c r="J134" s="5"/>
      <c r="K134" s="5">
        <v>224</v>
      </c>
      <c r="L134" s="5">
        <v>27</v>
      </c>
      <c r="M134" s="5">
        <v>3</v>
      </c>
      <c r="N134" s="5" t="s">
        <v>4</v>
      </c>
      <c r="O134" s="5">
        <v>2</v>
      </c>
      <c r="P134" s="5">
        <f>ROUND(Source!EJ106,O134)</f>
        <v>2836821.19</v>
      </c>
      <c r="Q134" s="5"/>
      <c r="R134" s="5"/>
      <c r="S134" s="5"/>
      <c r="T134" s="5"/>
      <c r="U134" s="5"/>
      <c r="V134" s="5"/>
      <c r="W134" s="5">
        <v>355281.29</v>
      </c>
      <c r="X134" s="5">
        <v>1</v>
      </c>
      <c r="Y134" s="5">
        <v>355281.29</v>
      </c>
      <c r="Z134" s="5">
        <v>2836821.19</v>
      </c>
      <c r="AA134" s="5">
        <v>1</v>
      </c>
      <c r="AB134" s="5">
        <v>2836821.19</v>
      </c>
    </row>
    <row r="136" spans="1:206" x14ac:dyDescent="0.2">
      <c r="A136" s="3">
        <v>51</v>
      </c>
      <c r="B136" s="3">
        <f>B20</f>
        <v>1</v>
      </c>
      <c r="C136" s="3">
        <f>A20</f>
        <v>3</v>
      </c>
      <c r="D136" s="3">
        <f>ROW(A20)</f>
        <v>20</v>
      </c>
      <c r="E136" s="3"/>
      <c r="F136" s="3" t="str">
        <f>IF(F20&lt;&gt;"",F20,"")</f>
        <v>Новая локальная смета</v>
      </c>
      <c r="G136" s="3" t="str">
        <f>IF(G20&lt;&gt;"",G20,"")</f>
        <v>Новая локальная смета</v>
      </c>
      <c r="H136" s="3">
        <v>0</v>
      </c>
      <c r="I136" s="3"/>
      <c r="J136" s="3"/>
      <c r="K136" s="3"/>
      <c r="L136" s="3"/>
      <c r="M136" s="3"/>
      <c r="N136" s="3"/>
      <c r="O136" s="3">
        <f t="shared" ref="O136:T136" si="78">ROUND(O67+O106+AB136,2)</f>
        <v>2590879.25</v>
      </c>
      <c r="P136" s="3">
        <f t="shared" si="78"/>
        <v>1389653.8</v>
      </c>
      <c r="Q136" s="3">
        <f t="shared" si="78"/>
        <v>1160266.78</v>
      </c>
      <c r="R136" s="3">
        <f t="shared" si="78"/>
        <v>90375.03</v>
      </c>
      <c r="S136" s="3">
        <f t="shared" si="78"/>
        <v>40958.67</v>
      </c>
      <c r="T136" s="3">
        <f t="shared" si="78"/>
        <v>0</v>
      </c>
      <c r="U136" s="3">
        <f>U67+U106+AH136</f>
        <v>3068.6850119999999</v>
      </c>
      <c r="V136" s="3">
        <f>V67+V106+AI136</f>
        <v>0</v>
      </c>
      <c r="W136" s="3">
        <f>ROUND(W67+W106+AJ136,2)</f>
        <v>0</v>
      </c>
      <c r="X136" s="3">
        <f>ROUND(X67+X106+AK136,2)</f>
        <v>57057.63</v>
      </c>
      <c r="Y136" s="3">
        <f>ROUND(Y67+Y106+AL136,2)</f>
        <v>55818.49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>
        <f t="shared" ref="AO136:BD136" si="79">ROUND(AO67+AO106+BX136,2)</f>
        <v>0</v>
      </c>
      <c r="AP136" s="3">
        <f t="shared" si="79"/>
        <v>0</v>
      </c>
      <c r="AQ136" s="3">
        <f t="shared" si="79"/>
        <v>0</v>
      </c>
      <c r="AR136" s="3">
        <f t="shared" si="79"/>
        <v>2861911.67</v>
      </c>
      <c r="AS136" s="3">
        <f t="shared" si="79"/>
        <v>2506169.36</v>
      </c>
      <c r="AT136" s="3">
        <f t="shared" si="79"/>
        <v>355742.31</v>
      </c>
      <c r="AU136" s="3">
        <f t="shared" si="79"/>
        <v>0</v>
      </c>
      <c r="AV136" s="3">
        <f t="shared" si="79"/>
        <v>1389653.8</v>
      </c>
      <c r="AW136" s="3">
        <f t="shared" si="79"/>
        <v>1389653.8</v>
      </c>
      <c r="AX136" s="3">
        <f t="shared" si="79"/>
        <v>0</v>
      </c>
      <c r="AY136" s="3">
        <f t="shared" si="79"/>
        <v>1389653.8</v>
      </c>
      <c r="AZ136" s="3">
        <f t="shared" si="79"/>
        <v>0</v>
      </c>
      <c r="BA136" s="3">
        <f t="shared" si="79"/>
        <v>0</v>
      </c>
      <c r="BB136" s="3">
        <f t="shared" si="79"/>
        <v>0</v>
      </c>
      <c r="BC136" s="3">
        <f t="shared" si="79"/>
        <v>0</v>
      </c>
      <c r="BD136" s="3">
        <f t="shared" si="79"/>
        <v>0</v>
      </c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4">
        <f t="shared" ref="DG136:DL136" si="80">ROUND(DG67+DG106+DT136,2)</f>
        <v>19051827.34</v>
      </c>
      <c r="DH136" s="4">
        <f t="shared" si="80"/>
        <v>9024377.2899999991</v>
      </c>
      <c r="DI136" s="4">
        <f t="shared" si="80"/>
        <v>8960067.0999999996</v>
      </c>
      <c r="DJ136" s="4">
        <f t="shared" si="80"/>
        <v>2352576.85</v>
      </c>
      <c r="DK136" s="4">
        <f t="shared" si="80"/>
        <v>1067382.95</v>
      </c>
      <c r="DL136" s="4">
        <f t="shared" si="80"/>
        <v>0</v>
      </c>
      <c r="DM136" s="4">
        <f>DM67+DM106+DZ136</f>
        <v>3068.6850119999999</v>
      </c>
      <c r="DN136" s="4">
        <f>DN67+DN106+EA136</f>
        <v>0</v>
      </c>
      <c r="DO136" s="4">
        <f>ROUND(DO67+DO106+EB136,2)</f>
        <v>0</v>
      </c>
      <c r="DP136" s="4">
        <f>ROUND(DP67+DP106+EC136,2)</f>
        <v>1194739.29</v>
      </c>
      <c r="DQ136" s="4">
        <f>ROUND(DQ67+DQ106+ED136,2)</f>
        <v>561654.34</v>
      </c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>
        <f t="shared" ref="EG136:EV136" si="81">ROUND(EG67+EG106+FP136,2)</f>
        <v>0</v>
      </c>
      <c r="EH136" s="4">
        <f t="shared" si="81"/>
        <v>0</v>
      </c>
      <c r="EI136" s="4">
        <f t="shared" si="81"/>
        <v>0</v>
      </c>
      <c r="EJ136" s="4">
        <f t="shared" si="81"/>
        <v>24572188.949999999</v>
      </c>
      <c r="EK136" s="4">
        <f t="shared" si="81"/>
        <v>21728686.460000001</v>
      </c>
      <c r="EL136" s="4">
        <f t="shared" si="81"/>
        <v>2843502.49</v>
      </c>
      <c r="EM136" s="4">
        <f t="shared" si="81"/>
        <v>0</v>
      </c>
      <c r="EN136" s="4">
        <f t="shared" si="81"/>
        <v>9024377.2899999991</v>
      </c>
      <c r="EO136" s="4">
        <f t="shared" si="81"/>
        <v>9024377.2899999991</v>
      </c>
      <c r="EP136" s="4">
        <f t="shared" si="81"/>
        <v>0</v>
      </c>
      <c r="EQ136" s="4">
        <f t="shared" si="81"/>
        <v>9024377.2899999991</v>
      </c>
      <c r="ER136" s="4">
        <f t="shared" si="81"/>
        <v>0</v>
      </c>
      <c r="ES136" s="4">
        <f t="shared" si="81"/>
        <v>0</v>
      </c>
      <c r="ET136" s="4">
        <f t="shared" si="81"/>
        <v>0</v>
      </c>
      <c r="EU136" s="4">
        <f t="shared" si="81"/>
        <v>0</v>
      </c>
      <c r="EV136" s="4">
        <f t="shared" si="81"/>
        <v>0</v>
      </c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201</v>
      </c>
      <c r="F138" s="5">
        <f>ROUND(Source!O136,O138)</f>
        <v>2590879.25</v>
      </c>
      <c r="G138" s="5" t="s">
        <v>103</v>
      </c>
      <c r="H138" s="5" t="s">
        <v>104</v>
      </c>
      <c r="I138" s="5"/>
      <c r="J138" s="5"/>
      <c r="K138" s="5">
        <v>201</v>
      </c>
      <c r="L138" s="5">
        <v>3</v>
      </c>
      <c r="M138" s="5">
        <v>3</v>
      </c>
      <c r="N138" s="5" t="s">
        <v>4</v>
      </c>
      <c r="O138" s="5">
        <v>2</v>
      </c>
      <c r="P138" s="5">
        <f>ROUND(Source!DG136,O138)</f>
        <v>19051827.34</v>
      </c>
      <c r="Q138" s="5"/>
      <c r="R138" s="5"/>
      <c r="S138" s="5"/>
      <c r="T138" s="5"/>
      <c r="U138" s="5"/>
      <c r="V138" s="5"/>
      <c r="W138" s="5">
        <v>2590879.25</v>
      </c>
      <c r="X138" s="5">
        <v>1</v>
      </c>
      <c r="Y138" s="5">
        <v>2590879.25</v>
      </c>
      <c r="Z138" s="5">
        <v>19051827.34</v>
      </c>
      <c r="AA138" s="5">
        <v>1</v>
      </c>
      <c r="AB138" s="5">
        <v>19051827.34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202</v>
      </c>
      <c r="F139" s="5">
        <f>ROUND(Source!P136,O139)</f>
        <v>1389653.8</v>
      </c>
      <c r="G139" s="5" t="s">
        <v>105</v>
      </c>
      <c r="H139" s="5" t="s">
        <v>106</v>
      </c>
      <c r="I139" s="5"/>
      <c r="J139" s="5"/>
      <c r="K139" s="5">
        <v>202</v>
      </c>
      <c r="L139" s="5">
        <v>4</v>
      </c>
      <c r="M139" s="5">
        <v>3</v>
      </c>
      <c r="N139" s="5" t="s">
        <v>4</v>
      </c>
      <c r="O139" s="5">
        <v>2</v>
      </c>
      <c r="P139" s="5">
        <f>ROUND(Source!DH136,O139)</f>
        <v>9024377.2899999991</v>
      </c>
      <c r="Q139" s="5"/>
      <c r="R139" s="5"/>
      <c r="S139" s="5"/>
      <c r="T139" s="5"/>
      <c r="U139" s="5"/>
      <c r="V139" s="5"/>
      <c r="W139" s="5">
        <v>1389653.8</v>
      </c>
      <c r="X139" s="5">
        <v>1</v>
      </c>
      <c r="Y139" s="5">
        <v>1389653.8</v>
      </c>
      <c r="Z139" s="5">
        <v>9024377.2899999991</v>
      </c>
      <c r="AA139" s="5">
        <v>1</v>
      </c>
      <c r="AB139" s="5">
        <v>9024377.2899999991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222</v>
      </c>
      <c r="F140" s="5">
        <f>ROUND(Source!AO136,O140)</f>
        <v>0</v>
      </c>
      <c r="G140" s="5" t="s">
        <v>107</v>
      </c>
      <c r="H140" s="5" t="s">
        <v>108</v>
      </c>
      <c r="I140" s="5"/>
      <c r="J140" s="5"/>
      <c r="K140" s="5">
        <v>222</v>
      </c>
      <c r="L140" s="5">
        <v>5</v>
      </c>
      <c r="M140" s="5">
        <v>3</v>
      </c>
      <c r="N140" s="5" t="s">
        <v>4</v>
      </c>
      <c r="O140" s="5">
        <v>2</v>
      </c>
      <c r="P140" s="5">
        <f>ROUND(Source!EG136,O140)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225</v>
      </c>
      <c r="F141" s="5">
        <f>ROUND(Source!AV136,O141)</f>
        <v>1389653.8</v>
      </c>
      <c r="G141" s="5" t="s">
        <v>109</v>
      </c>
      <c r="H141" s="5" t="s">
        <v>110</v>
      </c>
      <c r="I141" s="5"/>
      <c r="J141" s="5"/>
      <c r="K141" s="5">
        <v>225</v>
      </c>
      <c r="L141" s="5">
        <v>6</v>
      </c>
      <c r="M141" s="5">
        <v>3</v>
      </c>
      <c r="N141" s="5" t="s">
        <v>4</v>
      </c>
      <c r="O141" s="5">
        <v>2</v>
      </c>
      <c r="P141" s="5">
        <f>ROUND(Source!EN136,O141)</f>
        <v>9024377.2899999991</v>
      </c>
      <c r="Q141" s="5"/>
      <c r="R141" s="5"/>
      <c r="S141" s="5"/>
      <c r="T141" s="5"/>
      <c r="U141" s="5"/>
      <c r="V141" s="5"/>
      <c r="W141" s="5">
        <v>1389653.8</v>
      </c>
      <c r="X141" s="5">
        <v>1</v>
      </c>
      <c r="Y141" s="5">
        <v>1389653.8</v>
      </c>
      <c r="Z141" s="5">
        <v>9024377.2899999991</v>
      </c>
      <c r="AA141" s="5">
        <v>1</v>
      </c>
      <c r="AB141" s="5">
        <v>9024377.2899999991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226</v>
      </c>
      <c r="F142" s="5">
        <f>ROUND(Source!AW136,O142)</f>
        <v>1389653.8</v>
      </c>
      <c r="G142" s="5" t="s">
        <v>111</v>
      </c>
      <c r="H142" s="5" t="s">
        <v>112</v>
      </c>
      <c r="I142" s="5"/>
      <c r="J142" s="5"/>
      <c r="K142" s="5">
        <v>226</v>
      </c>
      <c r="L142" s="5">
        <v>7</v>
      </c>
      <c r="M142" s="5">
        <v>3</v>
      </c>
      <c r="N142" s="5" t="s">
        <v>4</v>
      </c>
      <c r="O142" s="5">
        <v>2</v>
      </c>
      <c r="P142" s="5">
        <f>ROUND(Source!EO136,O142)</f>
        <v>9024377.2899999991</v>
      </c>
      <c r="Q142" s="5"/>
      <c r="R142" s="5"/>
      <c r="S142" s="5"/>
      <c r="T142" s="5"/>
      <c r="U142" s="5"/>
      <c r="V142" s="5"/>
      <c r="W142" s="5">
        <v>1389653.8</v>
      </c>
      <c r="X142" s="5">
        <v>1</v>
      </c>
      <c r="Y142" s="5">
        <v>1389653.8</v>
      </c>
      <c r="Z142" s="5">
        <v>9024377.2899999991</v>
      </c>
      <c r="AA142" s="5">
        <v>1</v>
      </c>
      <c r="AB142" s="5">
        <v>9024377.2899999991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227</v>
      </c>
      <c r="F143" s="5">
        <f>ROUND(Source!AX136,O143)</f>
        <v>0</v>
      </c>
      <c r="G143" s="5" t="s">
        <v>113</v>
      </c>
      <c r="H143" s="5" t="s">
        <v>114</v>
      </c>
      <c r="I143" s="5"/>
      <c r="J143" s="5"/>
      <c r="K143" s="5">
        <v>227</v>
      </c>
      <c r="L143" s="5">
        <v>8</v>
      </c>
      <c r="M143" s="5">
        <v>3</v>
      </c>
      <c r="N143" s="5" t="s">
        <v>4</v>
      </c>
      <c r="O143" s="5">
        <v>2</v>
      </c>
      <c r="P143" s="5">
        <f>ROUND(Source!EP136,O143)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228</v>
      </c>
      <c r="F144" s="5">
        <f>ROUND(Source!AY136,O144)</f>
        <v>1389653.8</v>
      </c>
      <c r="G144" s="5" t="s">
        <v>115</v>
      </c>
      <c r="H144" s="5" t="s">
        <v>116</v>
      </c>
      <c r="I144" s="5"/>
      <c r="J144" s="5"/>
      <c r="K144" s="5">
        <v>228</v>
      </c>
      <c r="L144" s="5">
        <v>9</v>
      </c>
      <c r="M144" s="5">
        <v>3</v>
      </c>
      <c r="N144" s="5" t="s">
        <v>4</v>
      </c>
      <c r="O144" s="5">
        <v>2</v>
      </c>
      <c r="P144" s="5">
        <f>ROUND(Source!EQ136,O144)</f>
        <v>9024377.2899999991</v>
      </c>
      <c r="Q144" s="5"/>
      <c r="R144" s="5"/>
      <c r="S144" s="5"/>
      <c r="T144" s="5"/>
      <c r="U144" s="5"/>
      <c r="V144" s="5"/>
      <c r="W144" s="5">
        <v>1389653.8</v>
      </c>
      <c r="X144" s="5">
        <v>1</v>
      </c>
      <c r="Y144" s="5">
        <v>1389653.8</v>
      </c>
      <c r="Z144" s="5">
        <v>9024377.2899999991</v>
      </c>
      <c r="AA144" s="5">
        <v>1</v>
      </c>
      <c r="AB144" s="5">
        <v>9024377.2899999991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216</v>
      </c>
      <c r="F145" s="5">
        <f>ROUND(Source!AP136,O145)</f>
        <v>0</v>
      </c>
      <c r="G145" s="5" t="s">
        <v>117</v>
      </c>
      <c r="H145" s="5" t="s">
        <v>118</v>
      </c>
      <c r="I145" s="5"/>
      <c r="J145" s="5"/>
      <c r="K145" s="5">
        <v>216</v>
      </c>
      <c r="L145" s="5">
        <v>10</v>
      </c>
      <c r="M145" s="5">
        <v>3</v>
      </c>
      <c r="N145" s="5" t="s">
        <v>4</v>
      </c>
      <c r="O145" s="5">
        <v>2</v>
      </c>
      <c r="P145" s="5">
        <f>ROUND(Source!EH136,O145)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223</v>
      </c>
      <c r="F146" s="5">
        <f>ROUND(Source!AQ136,O146)</f>
        <v>0</v>
      </c>
      <c r="G146" s="5" t="s">
        <v>119</v>
      </c>
      <c r="H146" s="5" t="s">
        <v>120</v>
      </c>
      <c r="I146" s="5"/>
      <c r="J146" s="5"/>
      <c r="K146" s="5">
        <v>223</v>
      </c>
      <c r="L146" s="5">
        <v>11</v>
      </c>
      <c r="M146" s="5">
        <v>3</v>
      </c>
      <c r="N146" s="5" t="s">
        <v>4</v>
      </c>
      <c r="O146" s="5">
        <v>2</v>
      </c>
      <c r="P146" s="5">
        <f>ROUND(Source!EI136,O146)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229</v>
      </c>
      <c r="F147" s="5">
        <f>ROUND(Source!AZ136,O147)</f>
        <v>0</v>
      </c>
      <c r="G147" s="5" t="s">
        <v>121</v>
      </c>
      <c r="H147" s="5" t="s">
        <v>122</v>
      </c>
      <c r="I147" s="5"/>
      <c r="J147" s="5"/>
      <c r="K147" s="5">
        <v>229</v>
      </c>
      <c r="L147" s="5">
        <v>12</v>
      </c>
      <c r="M147" s="5">
        <v>3</v>
      </c>
      <c r="N147" s="5" t="s">
        <v>4</v>
      </c>
      <c r="O147" s="5">
        <v>2</v>
      </c>
      <c r="P147" s="5">
        <f>ROUND(Source!ER136,O147)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203</v>
      </c>
      <c r="F148" s="5">
        <f>ROUND(Source!Q136,O148)</f>
        <v>1160266.78</v>
      </c>
      <c r="G148" s="5" t="s">
        <v>123</v>
      </c>
      <c r="H148" s="5" t="s">
        <v>124</v>
      </c>
      <c r="I148" s="5"/>
      <c r="J148" s="5"/>
      <c r="K148" s="5">
        <v>203</v>
      </c>
      <c r="L148" s="5">
        <v>13</v>
      </c>
      <c r="M148" s="5">
        <v>3</v>
      </c>
      <c r="N148" s="5" t="s">
        <v>4</v>
      </c>
      <c r="O148" s="5">
        <v>2</v>
      </c>
      <c r="P148" s="5">
        <f>ROUND(Source!DI136,O148)</f>
        <v>8960067.0999999996</v>
      </c>
      <c r="Q148" s="5"/>
      <c r="R148" s="5"/>
      <c r="S148" s="5"/>
      <c r="T148" s="5"/>
      <c r="U148" s="5"/>
      <c r="V148" s="5"/>
      <c r="W148" s="5">
        <v>1160266.78</v>
      </c>
      <c r="X148" s="5">
        <v>1</v>
      </c>
      <c r="Y148" s="5">
        <v>1160266.78</v>
      </c>
      <c r="Z148" s="5">
        <v>8960067.0999999996</v>
      </c>
      <c r="AA148" s="5">
        <v>1</v>
      </c>
      <c r="AB148" s="5">
        <v>8960067.0999999996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231</v>
      </c>
      <c r="F149" s="5">
        <f>ROUND(Source!BB136,O149)</f>
        <v>0</v>
      </c>
      <c r="G149" s="5" t="s">
        <v>125</v>
      </c>
      <c r="H149" s="5" t="s">
        <v>126</v>
      </c>
      <c r="I149" s="5"/>
      <c r="J149" s="5"/>
      <c r="K149" s="5">
        <v>231</v>
      </c>
      <c r="L149" s="5">
        <v>14</v>
      </c>
      <c r="M149" s="5">
        <v>3</v>
      </c>
      <c r="N149" s="5" t="s">
        <v>4</v>
      </c>
      <c r="O149" s="5">
        <v>2</v>
      </c>
      <c r="P149" s="5">
        <f>ROUND(Source!ET136,O149)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204</v>
      </c>
      <c r="F150" s="5">
        <f>ROUND(Source!R136,O150)</f>
        <v>90375.03</v>
      </c>
      <c r="G150" s="5" t="s">
        <v>127</v>
      </c>
      <c r="H150" s="5" t="s">
        <v>128</v>
      </c>
      <c r="I150" s="5"/>
      <c r="J150" s="5"/>
      <c r="K150" s="5">
        <v>204</v>
      </c>
      <c r="L150" s="5">
        <v>15</v>
      </c>
      <c r="M150" s="5">
        <v>3</v>
      </c>
      <c r="N150" s="5" t="s">
        <v>4</v>
      </c>
      <c r="O150" s="5">
        <v>2</v>
      </c>
      <c r="P150" s="5">
        <f>ROUND(Source!DJ136,O150)</f>
        <v>2352576.85</v>
      </c>
      <c r="Q150" s="5"/>
      <c r="R150" s="5"/>
      <c r="S150" s="5"/>
      <c r="T150" s="5"/>
      <c r="U150" s="5"/>
      <c r="V150" s="5"/>
      <c r="W150" s="5">
        <v>90375.03</v>
      </c>
      <c r="X150" s="5">
        <v>1</v>
      </c>
      <c r="Y150" s="5">
        <v>90375.03</v>
      </c>
      <c r="Z150" s="5">
        <v>2352576.85</v>
      </c>
      <c r="AA150" s="5">
        <v>1</v>
      </c>
      <c r="AB150" s="5">
        <v>2352576.85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205</v>
      </c>
      <c r="F151" s="5">
        <f>ROUND(Source!S136,O151)</f>
        <v>40958.67</v>
      </c>
      <c r="G151" s="5" t="s">
        <v>129</v>
      </c>
      <c r="H151" s="5" t="s">
        <v>130</v>
      </c>
      <c r="I151" s="5"/>
      <c r="J151" s="5"/>
      <c r="K151" s="5">
        <v>205</v>
      </c>
      <c r="L151" s="5">
        <v>16</v>
      </c>
      <c r="M151" s="5">
        <v>3</v>
      </c>
      <c r="N151" s="5" t="s">
        <v>4</v>
      </c>
      <c r="O151" s="5">
        <v>2</v>
      </c>
      <c r="P151" s="5">
        <f>ROUND(Source!DK136,O151)</f>
        <v>1067382.95</v>
      </c>
      <c r="Q151" s="5"/>
      <c r="R151" s="5"/>
      <c r="S151" s="5"/>
      <c r="T151" s="5"/>
      <c r="U151" s="5"/>
      <c r="V151" s="5"/>
      <c r="W151" s="5">
        <v>40958.67</v>
      </c>
      <c r="X151" s="5">
        <v>1</v>
      </c>
      <c r="Y151" s="5">
        <v>40958.67</v>
      </c>
      <c r="Z151" s="5">
        <v>1067382.95</v>
      </c>
      <c r="AA151" s="5">
        <v>1</v>
      </c>
      <c r="AB151" s="5">
        <v>1067382.95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232</v>
      </c>
      <c r="F152" s="5">
        <f>ROUND(Source!BC136,O152)</f>
        <v>0</v>
      </c>
      <c r="G152" s="5" t="s">
        <v>131</v>
      </c>
      <c r="H152" s="5" t="s">
        <v>132</v>
      </c>
      <c r="I152" s="5"/>
      <c r="J152" s="5"/>
      <c r="K152" s="5">
        <v>232</v>
      </c>
      <c r="L152" s="5">
        <v>17</v>
      </c>
      <c r="M152" s="5">
        <v>3</v>
      </c>
      <c r="N152" s="5" t="s">
        <v>4</v>
      </c>
      <c r="O152" s="5">
        <v>2</v>
      </c>
      <c r="P152" s="5">
        <f>ROUND(Source!EU136,O152)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214</v>
      </c>
      <c r="F153" s="5">
        <f>ROUND(Source!AS136,O153)</f>
        <v>2506169.36</v>
      </c>
      <c r="G153" s="5" t="s">
        <v>133</v>
      </c>
      <c r="H153" s="5" t="s">
        <v>134</v>
      </c>
      <c r="I153" s="5"/>
      <c r="J153" s="5"/>
      <c r="K153" s="5">
        <v>214</v>
      </c>
      <c r="L153" s="5">
        <v>18</v>
      </c>
      <c r="M153" s="5">
        <v>3</v>
      </c>
      <c r="N153" s="5" t="s">
        <v>4</v>
      </c>
      <c r="O153" s="5">
        <v>2</v>
      </c>
      <c r="P153" s="5">
        <f>ROUND(Source!EK136,O153)</f>
        <v>21728686.460000001</v>
      </c>
      <c r="Q153" s="5"/>
      <c r="R153" s="5"/>
      <c r="S153" s="5"/>
      <c r="T153" s="5"/>
      <c r="U153" s="5"/>
      <c r="V153" s="5"/>
      <c r="W153" s="5">
        <v>2506169.36</v>
      </c>
      <c r="X153" s="5">
        <v>1</v>
      </c>
      <c r="Y153" s="5">
        <v>2506169.36</v>
      </c>
      <c r="Z153" s="5">
        <v>21728686.460000001</v>
      </c>
      <c r="AA153" s="5">
        <v>1</v>
      </c>
      <c r="AB153" s="5">
        <v>21728686.460000001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215</v>
      </c>
      <c r="F154" s="5">
        <f>ROUND(Source!AT136,O154)</f>
        <v>355742.31</v>
      </c>
      <c r="G154" s="5" t="s">
        <v>135</v>
      </c>
      <c r="H154" s="5" t="s">
        <v>136</v>
      </c>
      <c r="I154" s="5"/>
      <c r="J154" s="5"/>
      <c r="K154" s="5">
        <v>215</v>
      </c>
      <c r="L154" s="5">
        <v>19</v>
      </c>
      <c r="M154" s="5">
        <v>3</v>
      </c>
      <c r="N154" s="5" t="s">
        <v>4</v>
      </c>
      <c r="O154" s="5">
        <v>2</v>
      </c>
      <c r="P154" s="5">
        <f>ROUND(Source!EL136,O154)</f>
        <v>2843502.49</v>
      </c>
      <c r="Q154" s="5"/>
      <c r="R154" s="5"/>
      <c r="S154" s="5"/>
      <c r="T154" s="5"/>
      <c r="U154" s="5"/>
      <c r="V154" s="5"/>
      <c r="W154" s="5">
        <v>355742.31</v>
      </c>
      <c r="X154" s="5">
        <v>1</v>
      </c>
      <c r="Y154" s="5">
        <v>355742.31</v>
      </c>
      <c r="Z154" s="5">
        <v>2843502.49</v>
      </c>
      <c r="AA154" s="5">
        <v>1</v>
      </c>
      <c r="AB154" s="5">
        <v>2843502.49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217</v>
      </c>
      <c r="F155" s="5">
        <f>ROUND(Source!AU136,O155)</f>
        <v>0</v>
      </c>
      <c r="G155" s="5" t="s">
        <v>137</v>
      </c>
      <c r="H155" s="5" t="s">
        <v>138</v>
      </c>
      <c r="I155" s="5"/>
      <c r="J155" s="5"/>
      <c r="K155" s="5">
        <v>217</v>
      </c>
      <c r="L155" s="5">
        <v>20</v>
      </c>
      <c r="M155" s="5">
        <v>3</v>
      </c>
      <c r="N155" s="5" t="s">
        <v>4</v>
      </c>
      <c r="O155" s="5">
        <v>2</v>
      </c>
      <c r="P155" s="5">
        <f>ROUND(Source!EM136,O155)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230</v>
      </c>
      <c r="F156" s="5">
        <f>ROUND(Source!BA136,O156)</f>
        <v>0</v>
      </c>
      <c r="G156" s="5" t="s">
        <v>139</v>
      </c>
      <c r="H156" s="5" t="s">
        <v>140</v>
      </c>
      <c r="I156" s="5"/>
      <c r="J156" s="5"/>
      <c r="K156" s="5">
        <v>230</v>
      </c>
      <c r="L156" s="5">
        <v>21</v>
      </c>
      <c r="M156" s="5">
        <v>3</v>
      </c>
      <c r="N156" s="5" t="s">
        <v>4</v>
      </c>
      <c r="O156" s="5">
        <v>2</v>
      </c>
      <c r="P156" s="5">
        <f>ROUND(Source!ES136,O156)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206</v>
      </c>
      <c r="F157" s="5">
        <f>ROUND(Source!T136,O157)</f>
        <v>0</v>
      </c>
      <c r="G157" s="5" t="s">
        <v>141</v>
      </c>
      <c r="H157" s="5" t="s">
        <v>142</v>
      </c>
      <c r="I157" s="5"/>
      <c r="J157" s="5"/>
      <c r="K157" s="5">
        <v>206</v>
      </c>
      <c r="L157" s="5">
        <v>22</v>
      </c>
      <c r="M157" s="5">
        <v>3</v>
      </c>
      <c r="N157" s="5" t="s">
        <v>4</v>
      </c>
      <c r="O157" s="5">
        <v>2</v>
      </c>
      <c r="P157" s="5">
        <f>ROUND(Source!DL136,O157)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207</v>
      </c>
      <c r="F158" s="5">
        <f>Source!U136</f>
        <v>3068.6850119999999</v>
      </c>
      <c r="G158" s="5" t="s">
        <v>143</v>
      </c>
      <c r="H158" s="5" t="s">
        <v>144</v>
      </c>
      <c r="I158" s="5"/>
      <c r="J158" s="5"/>
      <c r="K158" s="5">
        <v>207</v>
      </c>
      <c r="L158" s="5">
        <v>23</v>
      </c>
      <c r="M158" s="5">
        <v>3</v>
      </c>
      <c r="N158" s="5" t="s">
        <v>4</v>
      </c>
      <c r="O158" s="5">
        <v>-1</v>
      </c>
      <c r="P158" s="5">
        <f>Source!DM136</f>
        <v>3068.6850119999999</v>
      </c>
      <c r="Q158" s="5"/>
      <c r="R158" s="5"/>
      <c r="S158" s="5"/>
      <c r="T158" s="5"/>
      <c r="U158" s="5"/>
      <c r="V158" s="5"/>
      <c r="W158" s="5">
        <v>3068.6850119999999</v>
      </c>
      <c r="X158" s="5">
        <v>1</v>
      </c>
      <c r="Y158" s="5">
        <v>3068.6850119999999</v>
      </c>
      <c r="Z158" s="5">
        <v>3068.6850119999999</v>
      </c>
      <c r="AA158" s="5">
        <v>1</v>
      </c>
      <c r="AB158" s="5">
        <v>3068.6850119999999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208</v>
      </c>
      <c r="F159" s="5">
        <f>Source!V136</f>
        <v>0</v>
      </c>
      <c r="G159" s="5" t="s">
        <v>145</v>
      </c>
      <c r="H159" s="5" t="s">
        <v>146</v>
      </c>
      <c r="I159" s="5"/>
      <c r="J159" s="5"/>
      <c r="K159" s="5">
        <v>208</v>
      </c>
      <c r="L159" s="5">
        <v>24</v>
      </c>
      <c r="M159" s="5">
        <v>3</v>
      </c>
      <c r="N159" s="5" t="s">
        <v>4</v>
      </c>
      <c r="O159" s="5">
        <v>-1</v>
      </c>
      <c r="P159" s="5">
        <f>Source!DN136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209</v>
      </c>
      <c r="F160" s="5">
        <f>ROUND(Source!W136,O160)</f>
        <v>0</v>
      </c>
      <c r="G160" s="5" t="s">
        <v>147</v>
      </c>
      <c r="H160" s="5" t="s">
        <v>148</v>
      </c>
      <c r="I160" s="5"/>
      <c r="J160" s="5"/>
      <c r="K160" s="5">
        <v>209</v>
      </c>
      <c r="L160" s="5">
        <v>25</v>
      </c>
      <c r="M160" s="5">
        <v>3</v>
      </c>
      <c r="N160" s="5" t="s">
        <v>4</v>
      </c>
      <c r="O160" s="5">
        <v>2</v>
      </c>
      <c r="P160" s="5">
        <f>ROUND(Source!DO136,O160)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233</v>
      </c>
      <c r="F161" s="5">
        <f>ROUND(Source!BD136,O161)</f>
        <v>0</v>
      </c>
      <c r="G161" s="5" t="s">
        <v>149</v>
      </c>
      <c r="H161" s="5" t="s">
        <v>150</v>
      </c>
      <c r="I161" s="5"/>
      <c r="J161" s="5"/>
      <c r="K161" s="5">
        <v>233</v>
      </c>
      <c r="L161" s="5">
        <v>26</v>
      </c>
      <c r="M161" s="5">
        <v>3</v>
      </c>
      <c r="N161" s="5" t="s">
        <v>4</v>
      </c>
      <c r="O161" s="5">
        <v>2</v>
      </c>
      <c r="P161" s="5">
        <f>ROUND(Source!EV136,O161)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210</v>
      </c>
      <c r="F162" s="5">
        <f>ROUND(Source!X136,O162)</f>
        <v>57057.63</v>
      </c>
      <c r="G162" s="5" t="s">
        <v>151</v>
      </c>
      <c r="H162" s="5" t="s">
        <v>152</v>
      </c>
      <c r="I162" s="5"/>
      <c r="J162" s="5"/>
      <c r="K162" s="5">
        <v>210</v>
      </c>
      <c r="L162" s="5">
        <v>27</v>
      </c>
      <c r="M162" s="5">
        <v>3</v>
      </c>
      <c r="N162" s="5" t="s">
        <v>4</v>
      </c>
      <c r="O162" s="5">
        <v>2</v>
      </c>
      <c r="P162" s="5">
        <f>ROUND(Source!DP136,O162)</f>
        <v>1194739.29</v>
      </c>
      <c r="Q162" s="5"/>
      <c r="R162" s="5"/>
      <c r="S162" s="5"/>
      <c r="T162" s="5"/>
      <c r="U162" s="5"/>
      <c r="V162" s="5"/>
      <c r="W162" s="5">
        <v>57057.63</v>
      </c>
      <c r="X162" s="5">
        <v>1</v>
      </c>
      <c r="Y162" s="5">
        <v>57057.63</v>
      </c>
      <c r="Z162" s="5">
        <v>1194739.29</v>
      </c>
      <c r="AA162" s="5">
        <v>1</v>
      </c>
      <c r="AB162" s="5">
        <v>1194739.29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211</v>
      </c>
      <c r="F163" s="5">
        <f>ROUND(Source!Y136,O163)</f>
        <v>55818.49</v>
      </c>
      <c r="G163" s="5" t="s">
        <v>153</v>
      </c>
      <c r="H163" s="5" t="s">
        <v>154</v>
      </c>
      <c r="I163" s="5"/>
      <c r="J163" s="5"/>
      <c r="K163" s="5">
        <v>211</v>
      </c>
      <c r="L163" s="5">
        <v>28</v>
      </c>
      <c r="M163" s="5">
        <v>3</v>
      </c>
      <c r="N163" s="5" t="s">
        <v>4</v>
      </c>
      <c r="O163" s="5">
        <v>2</v>
      </c>
      <c r="P163" s="5">
        <f>ROUND(Source!DQ136,O163)</f>
        <v>561654.34</v>
      </c>
      <c r="Q163" s="5"/>
      <c r="R163" s="5"/>
      <c r="S163" s="5"/>
      <c r="T163" s="5"/>
      <c r="U163" s="5"/>
      <c r="V163" s="5"/>
      <c r="W163" s="5">
        <v>55818.49</v>
      </c>
      <c r="X163" s="5">
        <v>1</v>
      </c>
      <c r="Y163" s="5">
        <v>55818.49</v>
      </c>
      <c r="Z163" s="5">
        <v>561654.34</v>
      </c>
      <c r="AA163" s="5">
        <v>1</v>
      </c>
      <c r="AB163" s="5">
        <v>561654.34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224</v>
      </c>
      <c r="F164" s="5">
        <f>ROUND(Source!AR136,O164)</f>
        <v>2861911.67</v>
      </c>
      <c r="G164" s="5" t="s">
        <v>155</v>
      </c>
      <c r="H164" s="5" t="s">
        <v>156</v>
      </c>
      <c r="I164" s="5"/>
      <c r="J164" s="5"/>
      <c r="K164" s="5">
        <v>224</v>
      </c>
      <c r="L164" s="5">
        <v>29</v>
      </c>
      <c r="M164" s="5">
        <v>3</v>
      </c>
      <c r="N164" s="5" t="s">
        <v>4</v>
      </c>
      <c r="O164" s="5">
        <v>2</v>
      </c>
      <c r="P164" s="5">
        <f>ROUND(Source!EJ136,O164)</f>
        <v>24572188.949999999</v>
      </c>
      <c r="Q164" s="5"/>
      <c r="R164" s="5"/>
      <c r="S164" s="5"/>
      <c r="T164" s="5"/>
      <c r="U164" s="5"/>
      <c r="V164" s="5"/>
      <c r="W164" s="5">
        <v>2861911.67</v>
      </c>
      <c r="X164" s="5">
        <v>1</v>
      </c>
      <c r="Y164" s="5">
        <v>2861911.67</v>
      </c>
      <c r="Z164" s="5">
        <v>24572188.949999999</v>
      </c>
      <c r="AA164" s="5">
        <v>1</v>
      </c>
      <c r="AB164" s="5">
        <v>24572188.949999999</v>
      </c>
    </row>
    <row r="166" spans="1:206" x14ac:dyDescent="0.2">
      <c r="A166" s="3">
        <v>51</v>
      </c>
      <c r="B166" s="3">
        <f>B12</f>
        <v>205</v>
      </c>
      <c r="C166" s="3">
        <f>A12</f>
        <v>1</v>
      </c>
      <c r="D166" s="3">
        <f>ROW(A12)</f>
        <v>12</v>
      </c>
      <c r="E166" s="3"/>
      <c r="F166" s="3" t="str">
        <f>IF(F12&lt;&gt;"",F12,"")</f>
        <v/>
      </c>
      <c r="G166" s="3" t="str">
        <f>IF(G12&lt;&gt;"",G12,"")</f>
        <v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Москвы_(240)</v>
      </c>
      <c r="H166" s="3">
        <v>0</v>
      </c>
      <c r="I166" s="3"/>
      <c r="J166" s="3"/>
      <c r="K166" s="3"/>
      <c r="L166" s="3"/>
      <c r="M166" s="3"/>
      <c r="N166" s="3"/>
      <c r="O166" s="3">
        <f t="shared" ref="O166:T166" si="82">ROUND(O136,2)</f>
        <v>2590879.25</v>
      </c>
      <c r="P166" s="3">
        <f t="shared" si="82"/>
        <v>1389653.8</v>
      </c>
      <c r="Q166" s="3">
        <f t="shared" si="82"/>
        <v>1160266.78</v>
      </c>
      <c r="R166" s="3">
        <f t="shared" si="82"/>
        <v>90375.03</v>
      </c>
      <c r="S166" s="3">
        <f t="shared" si="82"/>
        <v>40958.67</v>
      </c>
      <c r="T166" s="3">
        <f t="shared" si="82"/>
        <v>0</v>
      </c>
      <c r="U166" s="3">
        <f>U136</f>
        <v>3068.6850119999999</v>
      </c>
      <c r="V166" s="3">
        <f>V136</f>
        <v>0</v>
      </c>
      <c r="W166" s="3">
        <f>ROUND(W136,2)</f>
        <v>0</v>
      </c>
      <c r="X166" s="3">
        <f>ROUND(X136,2)</f>
        <v>57057.63</v>
      </c>
      <c r="Y166" s="3">
        <f>ROUND(Y136,2)</f>
        <v>55818.49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>
        <f t="shared" ref="AO166:BD166" si="83">ROUND(AO136,2)</f>
        <v>0</v>
      </c>
      <c r="AP166" s="3">
        <f t="shared" si="83"/>
        <v>0</v>
      </c>
      <c r="AQ166" s="3">
        <f t="shared" si="83"/>
        <v>0</v>
      </c>
      <c r="AR166" s="3">
        <f t="shared" si="83"/>
        <v>2861911.67</v>
      </c>
      <c r="AS166" s="3">
        <f t="shared" si="83"/>
        <v>2506169.36</v>
      </c>
      <c r="AT166" s="3">
        <f t="shared" si="83"/>
        <v>355742.31</v>
      </c>
      <c r="AU166" s="3">
        <f t="shared" si="83"/>
        <v>0</v>
      </c>
      <c r="AV166" s="3">
        <f t="shared" si="83"/>
        <v>1389653.8</v>
      </c>
      <c r="AW166" s="3">
        <f t="shared" si="83"/>
        <v>1389653.8</v>
      </c>
      <c r="AX166" s="3">
        <f t="shared" si="83"/>
        <v>0</v>
      </c>
      <c r="AY166" s="3">
        <f t="shared" si="83"/>
        <v>1389653.8</v>
      </c>
      <c r="AZ166" s="3">
        <f t="shared" si="83"/>
        <v>0</v>
      </c>
      <c r="BA166" s="3">
        <f t="shared" si="83"/>
        <v>0</v>
      </c>
      <c r="BB166" s="3">
        <f t="shared" si="83"/>
        <v>0</v>
      </c>
      <c r="BC166" s="3">
        <f t="shared" si="83"/>
        <v>0</v>
      </c>
      <c r="BD166" s="3">
        <f t="shared" si="83"/>
        <v>0</v>
      </c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4">
        <f t="shared" ref="DG166:DL166" si="84">ROUND(DG136,2)</f>
        <v>19051827.34</v>
      </c>
      <c r="DH166" s="4">
        <f t="shared" si="84"/>
        <v>9024377.2899999991</v>
      </c>
      <c r="DI166" s="4">
        <f t="shared" si="84"/>
        <v>8960067.0999999996</v>
      </c>
      <c r="DJ166" s="4">
        <f t="shared" si="84"/>
        <v>2352576.85</v>
      </c>
      <c r="DK166" s="4">
        <f t="shared" si="84"/>
        <v>1067382.95</v>
      </c>
      <c r="DL166" s="4">
        <f t="shared" si="84"/>
        <v>0</v>
      </c>
      <c r="DM166" s="4">
        <f>DM136</f>
        <v>3068.6850119999999</v>
      </c>
      <c r="DN166" s="4">
        <f>DN136</f>
        <v>0</v>
      </c>
      <c r="DO166" s="4">
        <f>ROUND(DO136,2)</f>
        <v>0</v>
      </c>
      <c r="DP166" s="4">
        <f>ROUND(DP136,2)</f>
        <v>1194739.29</v>
      </c>
      <c r="DQ166" s="4">
        <f>ROUND(DQ136,2)</f>
        <v>561654.34</v>
      </c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>
        <f t="shared" ref="EG166:EV166" si="85">ROUND(EG136,2)</f>
        <v>0</v>
      </c>
      <c r="EH166" s="4">
        <f t="shared" si="85"/>
        <v>0</v>
      </c>
      <c r="EI166" s="4">
        <f t="shared" si="85"/>
        <v>0</v>
      </c>
      <c r="EJ166" s="4">
        <f t="shared" si="85"/>
        <v>24572188.949999999</v>
      </c>
      <c r="EK166" s="4">
        <f t="shared" si="85"/>
        <v>21728686.460000001</v>
      </c>
      <c r="EL166" s="4">
        <f t="shared" si="85"/>
        <v>2843502.49</v>
      </c>
      <c r="EM166" s="4">
        <f t="shared" si="85"/>
        <v>0</v>
      </c>
      <c r="EN166" s="4">
        <f t="shared" si="85"/>
        <v>9024377.2899999991</v>
      </c>
      <c r="EO166" s="4">
        <f t="shared" si="85"/>
        <v>9024377.2899999991</v>
      </c>
      <c r="EP166" s="4">
        <f t="shared" si="85"/>
        <v>0</v>
      </c>
      <c r="EQ166" s="4">
        <f t="shared" si="85"/>
        <v>9024377.2899999991</v>
      </c>
      <c r="ER166" s="4">
        <f t="shared" si="85"/>
        <v>0</v>
      </c>
      <c r="ES166" s="4">
        <f t="shared" si="85"/>
        <v>0</v>
      </c>
      <c r="ET166" s="4">
        <f t="shared" si="85"/>
        <v>0</v>
      </c>
      <c r="EU166" s="4">
        <f t="shared" si="85"/>
        <v>0</v>
      </c>
      <c r="EV166" s="4">
        <f t="shared" si="85"/>
        <v>0</v>
      </c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201</v>
      </c>
      <c r="F168" s="5">
        <f>ROUND(Source!O166,O168)</f>
        <v>2590879.25</v>
      </c>
      <c r="G168" s="5" t="s">
        <v>103</v>
      </c>
      <c r="H168" s="5" t="s">
        <v>104</v>
      </c>
      <c r="I168" s="5"/>
      <c r="J168" s="5"/>
      <c r="K168" s="5">
        <v>201</v>
      </c>
      <c r="L168" s="5">
        <v>1</v>
      </c>
      <c r="M168" s="5">
        <v>3</v>
      </c>
      <c r="N168" s="5" t="s">
        <v>4</v>
      </c>
      <c r="O168" s="5">
        <v>2</v>
      </c>
      <c r="P168" s="5">
        <f>ROUND(Source!DG166,O168)</f>
        <v>19051827.34</v>
      </c>
      <c r="Q168" s="5"/>
      <c r="R168" s="5"/>
      <c r="S168" s="5"/>
      <c r="T168" s="5"/>
      <c r="U168" s="5"/>
      <c r="V168" s="5"/>
      <c r="W168" s="5">
        <v>2590879.25</v>
      </c>
      <c r="X168" s="5">
        <v>1</v>
      </c>
      <c r="Y168" s="5">
        <v>2590879.25</v>
      </c>
      <c r="Z168" s="5">
        <v>19051827.34</v>
      </c>
      <c r="AA168" s="5">
        <v>1</v>
      </c>
      <c r="AB168" s="5">
        <v>19051827.34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202</v>
      </c>
      <c r="F169" s="5">
        <f>ROUND(Source!P166,O169)</f>
        <v>1389653.8</v>
      </c>
      <c r="G169" s="5" t="s">
        <v>105</v>
      </c>
      <c r="H169" s="5" t="s">
        <v>106</v>
      </c>
      <c r="I169" s="5"/>
      <c r="J169" s="5"/>
      <c r="K169" s="5">
        <v>202</v>
      </c>
      <c r="L169" s="5">
        <v>2</v>
      </c>
      <c r="M169" s="5">
        <v>3</v>
      </c>
      <c r="N169" s="5" t="s">
        <v>4</v>
      </c>
      <c r="O169" s="5">
        <v>2</v>
      </c>
      <c r="P169" s="5">
        <f>ROUND(Source!DH166,O169)</f>
        <v>9024377.2899999991</v>
      </c>
      <c r="Q169" s="5"/>
      <c r="R169" s="5"/>
      <c r="S169" s="5"/>
      <c r="T169" s="5"/>
      <c r="U169" s="5"/>
      <c r="V169" s="5"/>
      <c r="W169" s="5">
        <v>1389653.8</v>
      </c>
      <c r="X169" s="5">
        <v>1</v>
      </c>
      <c r="Y169" s="5">
        <v>1389653.8</v>
      </c>
      <c r="Z169" s="5">
        <v>9024377.2899999991</v>
      </c>
      <c r="AA169" s="5">
        <v>1</v>
      </c>
      <c r="AB169" s="5">
        <v>9024377.2899999991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222</v>
      </c>
      <c r="F170" s="5">
        <f>ROUND(Source!AO166,O170)</f>
        <v>0</v>
      </c>
      <c r="G170" s="5" t="s">
        <v>107</v>
      </c>
      <c r="H170" s="5" t="s">
        <v>108</v>
      </c>
      <c r="I170" s="5"/>
      <c r="J170" s="5"/>
      <c r="K170" s="5">
        <v>222</v>
      </c>
      <c r="L170" s="5">
        <v>3</v>
      </c>
      <c r="M170" s="5">
        <v>3</v>
      </c>
      <c r="N170" s="5" t="s">
        <v>4</v>
      </c>
      <c r="O170" s="5">
        <v>2</v>
      </c>
      <c r="P170" s="5">
        <f>ROUND(Source!EG166,O170)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225</v>
      </c>
      <c r="F171" s="5">
        <f>ROUND(Source!AV166,O171)</f>
        <v>1389653.8</v>
      </c>
      <c r="G171" s="5" t="s">
        <v>109</v>
      </c>
      <c r="H171" s="5" t="s">
        <v>110</v>
      </c>
      <c r="I171" s="5"/>
      <c r="J171" s="5"/>
      <c r="K171" s="5">
        <v>225</v>
      </c>
      <c r="L171" s="5">
        <v>4</v>
      </c>
      <c r="M171" s="5">
        <v>3</v>
      </c>
      <c r="N171" s="5" t="s">
        <v>4</v>
      </c>
      <c r="O171" s="5">
        <v>2</v>
      </c>
      <c r="P171" s="5">
        <f>ROUND(Source!EN166,O171)</f>
        <v>9024377.2899999991</v>
      </c>
      <c r="Q171" s="5"/>
      <c r="R171" s="5"/>
      <c r="S171" s="5"/>
      <c r="T171" s="5"/>
      <c r="U171" s="5"/>
      <c r="V171" s="5"/>
      <c r="W171" s="5">
        <v>1389653.8</v>
      </c>
      <c r="X171" s="5">
        <v>1</v>
      </c>
      <c r="Y171" s="5">
        <v>1389653.8</v>
      </c>
      <c r="Z171" s="5">
        <v>9024377.2899999991</v>
      </c>
      <c r="AA171" s="5">
        <v>1</v>
      </c>
      <c r="AB171" s="5">
        <v>9024377.2899999991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226</v>
      </c>
      <c r="F172" s="5">
        <f>ROUND(Source!AW166,O172)</f>
        <v>1389653.8</v>
      </c>
      <c r="G172" s="5" t="s">
        <v>111</v>
      </c>
      <c r="H172" s="5" t="s">
        <v>112</v>
      </c>
      <c r="I172" s="5"/>
      <c r="J172" s="5"/>
      <c r="K172" s="5">
        <v>226</v>
      </c>
      <c r="L172" s="5">
        <v>5</v>
      </c>
      <c r="M172" s="5">
        <v>3</v>
      </c>
      <c r="N172" s="5" t="s">
        <v>4</v>
      </c>
      <c r="O172" s="5">
        <v>2</v>
      </c>
      <c r="P172" s="5">
        <f>ROUND(Source!EO166,O172)</f>
        <v>9024377.2899999991</v>
      </c>
      <c r="Q172" s="5"/>
      <c r="R172" s="5"/>
      <c r="S172" s="5"/>
      <c r="T172" s="5"/>
      <c r="U172" s="5"/>
      <c r="V172" s="5"/>
      <c r="W172" s="5">
        <v>1389653.8</v>
      </c>
      <c r="X172" s="5">
        <v>1</v>
      </c>
      <c r="Y172" s="5">
        <v>1389653.8</v>
      </c>
      <c r="Z172" s="5">
        <v>9024377.2899999991</v>
      </c>
      <c r="AA172" s="5">
        <v>1</v>
      </c>
      <c r="AB172" s="5">
        <v>9024377.2899999991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227</v>
      </c>
      <c r="F173" s="5">
        <f>ROUND(Source!AX166,O173)</f>
        <v>0</v>
      </c>
      <c r="G173" s="5" t="s">
        <v>113</v>
      </c>
      <c r="H173" s="5" t="s">
        <v>114</v>
      </c>
      <c r="I173" s="5"/>
      <c r="J173" s="5"/>
      <c r="K173" s="5">
        <v>227</v>
      </c>
      <c r="L173" s="5">
        <v>6</v>
      </c>
      <c r="M173" s="5">
        <v>3</v>
      </c>
      <c r="N173" s="5" t="s">
        <v>4</v>
      </c>
      <c r="O173" s="5">
        <v>2</v>
      </c>
      <c r="P173" s="5">
        <f>ROUND(Source!EP166,O173)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228</v>
      </c>
      <c r="F174" s="5">
        <f>ROUND(Source!AY166,O174)</f>
        <v>1389653.8</v>
      </c>
      <c r="G174" s="5" t="s">
        <v>115</v>
      </c>
      <c r="H174" s="5" t="s">
        <v>116</v>
      </c>
      <c r="I174" s="5"/>
      <c r="J174" s="5"/>
      <c r="K174" s="5">
        <v>228</v>
      </c>
      <c r="L174" s="5">
        <v>7</v>
      </c>
      <c r="M174" s="5">
        <v>3</v>
      </c>
      <c r="N174" s="5" t="s">
        <v>4</v>
      </c>
      <c r="O174" s="5">
        <v>2</v>
      </c>
      <c r="P174" s="5">
        <f>ROUND(Source!EQ166,O174)</f>
        <v>9024377.2899999991</v>
      </c>
      <c r="Q174" s="5"/>
      <c r="R174" s="5"/>
      <c r="S174" s="5"/>
      <c r="T174" s="5"/>
      <c r="U174" s="5"/>
      <c r="V174" s="5"/>
      <c r="W174" s="5">
        <v>1389653.8</v>
      </c>
      <c r="X174" s="5">
        <v>1</v>
      </c>
      <c r="Y174" s="5">
        <v>1389653.8</v>
      </c>
      <c r="Z174" s="5">
        <v>9024377.2899999991</v>
      </c>
      <c r="AA174" s="5">
        <v>1</v>
      </c>
      <c r="AB174" s="5">
        <v>9024377.2899999991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216</v>
      </c>
      <c r="F175" s="5">
        <f>ROUND(Source!AP166,O175)</f>
        <v>0</v>
      </c>
      <c r="G175" s="5" t="s">
        <v>117</v>
      </c>
      <c r="H175" s="5" t="s">
        <v>118</v>
      </c>
      <c r="I175" s="5"/>
      <c r="J175" s="5"/>
      <c r="K175" s="5">
        <v>216</v>
      </c>
      <c r="L175" s="5">
        <v>8</v>
      </c>
      <c r="M175" s="5">
        <v>3</v>
      </c>
      <c r="N175" s="5" t="s">
        <v>4</v>
      </c>
      <c r="O175" s="5">
        <v>2</v>
      </c>
      <c r="P175" s="5">
        <f>ROUND(Source!EH166,O175)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223</v>
      </c>
      <c r="F176" s="5">
        <f>ROUND(Source!AQ166,O176)</f>
        <v>0</v>
      </c>
      <c r="G176" s="5" t="s">
        <v>119</v>
      </c>
      <c r="H176" s="5" t="s">
        <v>120</v>
      </c>
      <c r="I176" s="5"/>
      <c r="J176" s="5"/>
      <c r="K176" s="5">
        <v>223</v>
      </c>
      <c r="L176" s="5">
        <v>9</v>
      </c>
      <c r="M176" s="5">
        <v>3</v>
      </c>
      <c r="N176" s="5" t="s">
        <v>4</v>
      </c>
      <c r="O176" s="5">
        <v>2</v>
      </c>
      <c r="P176" s="5">
        <f>ROUND(Source!EI166,O176)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229</v>
      </c>
      <c r="F177" s="5">
        <f>ROUND(Source!AZ166,O177)</f>
        <v>0</v>
      </c>
      <c r="G177" s="5" t="s">
        <v>121</v>
      </c>
      <c r="H177" s="5" t="s">
        <v>122</v>
      </c>
      <c r="I177" s="5"/>
      <c r="J177" s="5"/>
      <c r="K177" s="5">
        <v>229</v>
      </c>
      <c r="L177" s="5">
        <v>10</v>
      </c>
      <c r="M177" s="5">
        <v>3</v>
      </c>
      <c r="N177" s="5" t="s">
        <v>4</v>
      </c>
      <c r="O177" s="5">
        <v>2</v>
      </c>
      <c r="P177" s="5">
        <f>ROUND(Source!ER166,O177)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203</v>
      </c>
      <c r="F178" s="5">
        <f>ROUND(Source!Q166,O178)</f>
        <v>1160266.78</v>
      </c>
      <c r="G178" s="5" t="s">
        <v>123</v>
      </c>
      <c r="H178" s="5" t="s">
        <v>124</v>
      </c>
      <c r="I178" s="5"/>
      <c r="J178" s="5"/>
      <c r="K178" s="5">
        <v>203</v>
      </c>
      <c r="L178" s="5">
        <v>11</v>
      </c>
      <c r="M178" s="5">
        <v>3</v>
      </c>
      <c r="N178" s="5" t="s">
        <v>4</v>
      </c>
      <c r="O178" s="5">
        <v>2</v>
      </c>
      <c r="P178" s="5">
        <f>ROUND(Source!DI166,O178)</f>
        <v>8960067.0999999996</v>
      </c>
      <c r="Q178" s="5"/>
      <c r="R178" s="5"/>
      <c r="S178" s="5"/>
      <c r="T178" s="5"/>
      <c r="U178" s="5"/>
      <c r="V178" s="5"/>
      <c r="W178" s="5">
        <v>1160266.78</v>
      </c>
      <c r="X178" s="5">
        <v>1</v>
      </c>
      <c r="Y178" s="5">
        <v>1160266.78</v>
      </c>
      <c r="Z178" s="5">
        <v>8960067.0999999996</v>
      </c>
      <c r="AA178" s="5">
        <v>1</v>
      </c>
      <c r="AB178" s="5">
        <v>8960067.0999999996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231</v>
      </c>
      <c r="F179" s="5">
        <f>ROUND(Source!BB166,O179)</f>
        <v>0</v>
      </c>
      <c r="G179" s="5" t="s">
        <v>125</v>
      </c>
      <c r="H179" s="5" t="s">
        <v>126</v>
      </c>
      <c r="I179" s="5"/>
      <c r="J179" s="5"/>
      <c r="K179" s="5">
        <v>231</v>
      </c>
      <c r="L179" s="5">
        <v>12</v>
      </c>
      <c r="M179" s="5">
        <v>3</v>
      </c>
      <c r="N179" s="5" t="s">
        <v>4</v>
      </c>
      <c r="O179" s="5">
        <v>2</v>
      </c>
      <c r="P179" s="5">
        <f>ROUND(Source!ET166,O179)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204</v>
      </c>
      <c r="F180" s="5">
        <f>ROUND(Source!R166,O180)</f>
        <v>90375.03</v>
      </c>
      <c r="G180" s="5" t="s">
        <v>127</v>
      </c>
      <c r="H180" s="5" t="s">
        <v>128</v>
      </c>
      <c r="I180" s="5"/>
      <c r="J180" s="5"/>
      <c r="K180" s="5">
        <v>204</v>
      </c>
      <c r="L180" s="5">
        <v>13</v>
      </c>
      <c r="M180" s="5">
        <v>3</v>
      </c>
      <c r="N180" s="5" t="s">
        <v>4</v>
      </c>
      <c r="O180" s="5">
        <v>2</v>
      </c>
      <c r="P180" s="5">
        <f>ROUND(Source!DJ166,O180)</f>
        <v>2352576.85</v>
      </c>
      <c r="Q180" s="5"/>
      <c r="R180" s="5"/>
      <c r="S180" s="5"/>
      <c r="T180" s="5"/>
      <c r="U180" s="5"/>
      <c r="V180" s="5"/>
      <c r="W180" s="5">
        <v>90375.03</v>
      </c>
      <c r="X180" s="5">
        <v>1</v>
      </c>
      <c r="Y180" s="5">
        <v>90375.03</v>
      </c>
      <c r="Z180" s="5">
        <v>2352576.85</v>
      </c>
      <c r="AA180" s="5">
        <v>1</v>
      </c>
      <c r="AB180" s="5">
        <v>2352576.85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205</v>
      </c>
      <c r="F181" s="5">
        <f>ROUND(Source!S166,O181)</f>
        <v>40958.67</v>
      </c>
      <c r="G181" s="5" t="s">
        <v>129</v>
      </c>
      <c r="H181" s="5" t="s">
        <v>130</v>
      </c>
      <c r="I181" s="5"/>
      <c r="J181" s="5"/>
      <c r="K181" s="5">
        <v>205</v>
      </c>
      <c r="L181" s="5">
        <v>14</v>
      </c>
      <c r="M181" s="5">
        <v>3</v>
      </c>
      <c r="N181" s="5" t="s">
        <v>4</v>
      </c>
      <c r="O181" s="5">
        <v>2</v>
      </c>
      <c r="P181" s="5">
        <f>ROUND(Source!DK166,O181)</f>
        <v>1067382.95</v>
      </c>
      <c r="Q181" s="5"/>
      <c r="R181" s="5"/>
      <c r="S181" s="5"/>
      <c r="T181" s="5"/>
      <c r="U181" s="5"/>
      <c r="V181" s="5"/>
      <c r="W181" s="5">
        <v>40958.67</v>
      </c>
      <c r="X181" s="5">
        <v>1</v>
      </c>
      <c r="Y181" s="5">
        <v>40958.67</v>
      </c>
      <c r="Z181" s="5">
        <v>1067382.95</v>
      </c>
      <c r="AA181" s="5">
        <v>1</v>
      </c>
      <c r="AB181" s="5">
        <v>1067382.95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232</v>
      </c>
      <c r="F182" s="5">
        <f>ROUND(Source!BC166,O182)</f>
        <v>0</v>
      </c>
      <c r="G182" s="5" t="s">
        <v>131</v>
      </c>
      <c r="H182" s="5" t="s">
        <v>132</v>
      </c>
      <c r="I182" s="5"/>
      <c r="J182" s="5"/>
      <c r="K182" s="5">
        <v>232</v>
      </c>
      <c r="L182" s="5">
        <v>15</v>
      </c>
      <c r="M182" s="5">
        <v>3</v>
      </c>
      <c r="N182" s="5" t="s">
        <v>4</v>
      </c>
      <c r="O182" s="5">
        <v>2</v>
      </c>
      <c r="P182" s="5">
        <f>ROUND(Source!EU166,O182)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214</v>
      </c>
      <c r="F183" s="5">
        <f>ROUND(Source!AS166,O183)</f>
        <v>2506169.36</v>
      </c>
      <c r="G183" s="5" t="s">
        <v>133</v>
      </c>
      <c r="H183" s="5" t="s">
        <v>134</v>
      </c>
      <c r="I183" s="5"/>
      <c r="J183" s="5"/>
      <c r="K183" s="5">
        <v>214</v>
      </c>
      <c r="L183" s="5">
        <v>16</v>
      </c>
      <c r="M183" s="5">
        <v>3</v>
      </c>
      <c r="N183" s="5" t="s">
        <v>4</v>
      </c>
      <c r="O183" s="5">
        <v>2</v>
      </c>
      <c r="P183" s="5">
        <f>ROUND(Source!EK166,O183)</f>
        <v>21728686.460000001</v>
      </c>
      <c r="Q183" s="5"/>
      <c r="R183" s="5"/>
      <c r="S183" s="5"/>
      <c r="T183" s="5"/>
      <c r="U183" s="5"/>
      <c r="V183" s="5"/>
      <c r="W183" s="5">
        <v>2506169.36</v>
      </c>
      <c r="X183" s="5">
        <v>1</v>
      </c>
      <c r="Y183" s="5">
        <v>2506169.36</v>
      </c>
      <c r="Z183" s="5">
        <v>21728686.460000001</v>
      </c>
      <c r="AA183" s="5">
        <v>1</v>
      </c>
      <c r="AB183" s="5">
        <v>21728686.460000001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215</v>
      </c>
      <c r="F184" s="5">
        <f>ROUND(Source!AT166,O184)</f>
        <v>355742.31</v>
      </c>
      <c r="G184" s="5" t="s">
        <v>135</v>
      </c>
      <c r="H184" s="5" t="s">
        <v>136</v>
      </c>
      <c r="I184" s="5"/>
      <c r="J184" s="5"/>
      <c r="K184" s="5">
        <v>215</v>
      </c>
      <c r="L184" s="5">
        <v>17</v>
      </c>
      <c r="M184" s="5">
        <v>3</v>
      </c>
      <c r="N184" s="5" t="s">
        <v>4</v>
      </c>
      <c r="O184" s="5">
        <v>2</v>
      </c>
      <c r="P184" s="5">
        <f>ROUND(Source!EL166,O184)</f>
        <v>2843502.49</v>
      </c>
      <c r="Q184" s="5"/>
      <c r="R184" s="5"/>
      <c r="S184" s="5"/>
      <c r="T184" s="5"/>
      <c r="U184" s="5"/>
      <c r="V184" s="5"/>
      <c r="W184" s="5">
        <v>355742.31</v>
      </c>
      <c r="X184" s="5">
        <v>1</v>
      </c>
      <c r="Y184" s="5">
        <v>355742.31</v>
      </c>
      <c r="Z184" s="5">
        <v>2843502.49</v>
      </c>
      <c r="AA184" s="5">
        <v>1</v>
      </c>
      <c r="AB184" s="5">
        <v>2843502.49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0</v>
      </c>
      <c r="F185" s="5">
        <f>ROUND(Source!AU166,O185)</f>
        <v>0</v>
      </c>
      <c r="G185" s="5" t="s">
        <v>137</v>
      </c>
      <c r="H185" s="5" t="s">
        <v>138</v>
      </c>
      <c r="I185" s="5"/>
      <c r="J185" s="5"/>
      <c r="K185" s="5">
        <v>217</v>
      </c>
      <c r="L185" s="5">
        <v>18</v>
      </c>
      <c r="M185" s="5">
        <v>3</v>
      </c>
      <c r="N185" s="5" t="s">
        <v>4</v>
      </c>
      <c r="O185" s="5">
        <v>2</v>
      </c>
      <c r="P185" s="5">
        <f>ROUND(Source!EM166,O185)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230</v>
      </c>
      <c r="F186" s="5">
        <f>ROUND(Source!BA166,O186)</f>
        <v>0</v>
      </c>
      <c r="G186" s="5" t="s">
        <v>139</v>
      </c>
      <c r="H186" s="5" t="s">
        <v>140</v>
      </c>
      <c r="I186" s="5"/>
      <c r="J186" s="5"/>
      <c r="K186" s="5">
        <v>230</v>
      </c>
      <c r="L186" s="5">
        <v>19</v>
      </c>
      <c r="M186" s="5">
        <v>3</v>
      </c>
      <c r="N186" s="5" t="s">
        <v>4</v>
      </c>
      <c r="O186" s="5">
        <v>2</v>
      </c>
      <c r="P186" s="5">
        <f>ROUND(Source!ES166,O186)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206</v>
      </c>
      <c r="F187" s="5">
        <f>ROUND(Source!T166,O187)</f>
        <v>0</v>
      </c>
      <c r="G187" s="5" t="s">
        <v>141</v>
      </c>
      <c r="H187" s="5" t="s">
        <v>142</v>
      </c>
      <c r="I187" s="5"/>
      <c r="J187" s="5"/>
      <c r="K187" s="5">
        <v>206</v>
      </c>
      <c r="L187" s="5">
        <v>20</v>
      </c>
      <c r="M187" s="5">
        <v>3</v>
      </c>
      <c r="N187" s="5" t="s">
        <v>4</v>
      </c>
      <c r="O187" s="5">
        <v>2</v>
      </c>
      <c r="P187" s="5">
        <f>ROUND(Source!DL166,O187)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207</v>
      </c>
      <c r="F188" s="5">
        <f>Source!U166</f>
        <v>3068.6850119999999</v>
      </c>
      <c r="G188" s="5" t="s">
        <v>143</v>
      </c>
      <c r="H188" s="5" t="s">
        <v>144</v>
      </c>
      <c r="I188" s="5"/>
      <c r="J188" s="5"/>
      <c r="K188" s="5">
        <v>207</v>
      </c>
      <c r="L188" s="5">
        <v>21</v>
      </c>
      <c r="M188" s="5">
        <v>3</v>
      </c>
      <c r="N188" s="5" t="s">
        <v>4</v>
      </c>
      <c r="O188" s="5">
        <v>-1</v>
      </c>
      <c r="P188" s="5">
        <f>Source!DM166</f>
        <v>3068.6850119999999</v>
      </c>
      <c r="Q188" s="5"/>
      <c r="R188" s="5"/>
      <c r="S188" s="5"/>
      <c r="T188" s="5"/>
      <c r="U188" s="5"/>
      <c r="V188" s="5"/>
      <c r="W188" s="5">
        <v>3068.6850119999999</v>
      </c>
      <c r="X188" s="5">
        <v>1</v>
      </c>
      <c r="Y188" s="5">
        <v>3068.6850119999999</v>
      </c>
      <c r="Z188" s="5">
        <v>3068.6850119999999</v>
      </c>
      <c r="AA188" s="5">
        <v>1</v>
      </c>
      <c r="AB188" s="5">
        <v>3068.6850119999999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208</v>
      </c>
      <c r="F189" s="5">
        <f>Source!V166</f>
        <v>0</v>
      </c>
      <c r="G189" s="5" t="s">
        <v>145</v>
      </c>
      <c r="H189" s="5" t="s">
        <v>146</v>
      </c>
      <c r="I189" s="5"/>
      <c r="J189" s="5"/>
      <c r="K189" s="5">
        <v>208</v>
      </c>
      <c r="L189" s="5">
        <v>22</v>
      </c>
      <c r="M189" s="5">
        <v>3</v>
      </c>
      <c r="N189" s="5" t="s">
        <v>4</v>
      </c>
      <c r="O189" s="5">
        <v>-1</v>
      </c>
      <c r="P189" s="5">
        <f>Source!DN166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209</v>
      </c>
      <c r="F190" s="5">
        <f>ROUND(Source!W166,O190)</f>
        <v>0</v>
      </c>
      <c r="G190" s="5" t="s">
        <v>147</v>
      </c>
      <c r="H190" s="5" t="s">
        <v>148</v>
      </c>
      <c r="I190" s="5"/>
      <c r="J190" s="5"/>
      <c r="K190" s="5">
        <v>209</v>
      </c>
      <c r="L190" s="5">
        <v>23</v>
      </c>
      <c r="M190" s="5">
        <v>3</v>
      </c>
      <c r="N190" s="5" t="s">
        <v>4</v>
      </c>
      <c r="O190" s="5">
        <v>2</v>
      </c>
      <c r="P190" s="5">
        <f>ROUND(Source!DO166,O190)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233</v>
      </c>
      <c r="F191" s="5">
        <f>ROUND(Source!BD166,O191)</f>
        <v>0</v>
      </c>
      <c r="G191" s="5" t="s">
        <v>149</v>
      </c>
      <c r="H191" s="5" t="s">
        <v>150</v>
      </c>
      <c r="I191" s="5"/>
      <c r="J191" s="5"/>
      <c r="K191" s="5">
        <v>233</v>
      </c>
      <c r="L191" s="5">
        <v>24</v>
      </c>
      <c r="M191" s="5">
        <v>3</v>
      </c>
      <c r="N191" s="5" t="s">
        <v>4</v>
      </c>
      <c r="O191" s="5">
        <v>2</v>
      </c>
      <c r="P191" s="5">
        <f>ROUND(Source!EV166,O191)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210</v>
      </c>
      <c r="F192" s="5">
        <f>ROUND(Source!X166,O192)</f>
        <v>57057.63</v>
      </c>
      <c r="G192" s="5" t="s">
        <v>151</v>
      </c>
      <c r="H192" s="5" t="s">
        <v>152</v>
      </c>
      <c r="I192" s="5"/>
      <c r="J192" s="5"/>
      <c r="K192" s="5">
        <v>210</v>
      </c>
      <c r="L192" s="5">
        <v>25</v>
      </c>
      <c r="M192" s="5">
        <v>3</v>
      </c>
      <c r="N192" s="5" t="s">
        <v>4</v>
      </c>
      <c r="O192" s="5">
        <v>2</v>
      </c>
      <c r="P192" s="5">
        <f>ROUND(Source!DP166,O192)</f>
        <v>1194739.29</v>
      </c>
      <c r="Q192" s="5"/>
      <c r="R192" s="5"/>
      <c r="S192" s="5"/>
      <c r="T192" s="5"/>
      <c r="U192" s="5"/>
      <c r="V192" s="5"/>
      <c r="W192" s="5">
        <v>57057.63</v>
      </c>
      <c r="X192" s="5">
        <v>1</v>
      </c>
      <c r="Y192" s="5">
        <v>57057.63</v>
      </c>
      <c r="Z192" s="5">
        <v>1194739.29</v>
      </c>
      <c r="AA192" s="5">
        <v>1</v>
      </c>
      <c r="AB192" s="5">
        <v>1194739.29</v>
      </c>
    </row>
    <row r="193" spans="1:40" x14ac:dyDescent="0.2">
      <c r="A193" s="5">
        <v>50</v>
      </c>
      <c r="B193" s="5">
        <v>0</v>
      </c>
      <c r="C193" s="5">
        <v>0</v>
      </c>
      <c r="D193" s="5">
        <v>1</v>
      </c>
      <c r="E193" s="5">
        <v>211</v>
      </c>
      <c r="F193" s="5">
        <f>ROUND(Source!Y166,O193)</f>
        <v>55818.49</v>
      </c>
      <c r="G193" s="5" t="s">
        <v>153</v>
      </c>
      <c r="H193" s="5" t="s">
        <v>154</v>
      </c>
      <c r="I193" s="5"/>
      <c r="J193" s="5"/>
      <c r="K193" s="5">
        <v>211</v>
      </c>
      <c r="L193" s="5">
        <v>26</v>
      </c>
      <c r="M193" s="5">
        <v>3</v>
      </c>
      <c r="N193" s="5" t="s">
        <v>4</v>
      </c>
      <c r="O193" s="5">
        <v>2</v>
      </c>
      <c r="P193" s="5">
        <f>ROUND(Source!DQ166,O193)</f>
        <v>561654.34</v>
      </c>
      <c r="Q193" s="5"/>
      <c r="R193" s="5"/>
      <c r="S193" s="5"/>
      <c r="T193" s="5"/>
      <c r="U193" s="5"/>
      <c r="V193" s="5"/>
      <c r="W193" s="5">
        <v>55818.49</v>
      </c>
      <c r="X193" s="5">
        <v>1</v>
      </c>
      <c r="Y193" s="5">
        <v>55818.49</v>
      </c>
      <c r="Z193" s="5">
        <v>561654.34</v>
      </c>
      <c r="AA193" s="5">
        <v>1</v>
      </c>
      <c r="AB193" s="5">
        <v>561654.34</v>
      </c>
    </row>
    <row r="194" spans="1:40" x14ac:dyDescent="0.2">
      <c r="A194" s="5">
        <v>50</v>
      </c>
      <c r="B194" s="5">
        <v>0</v>
      </c>
      <c r="C194" s="5">
        <v>0</v>
      </c>
      <c r="D194" s="5">
        <v>1</v>
      </c>
      <c r="E194" s="5">
        <v>0</v>
      </c>
      <c r="F194" s="5">
        <f>ROUND(Source!AR166,O194)</f>
        <v>2861911.67</v>
      </c>
      <c r="G194" s="5" t="s">
        <v>155</v>
      </c>
      <c r="H194" s="5" t="s">
        <v>156</v>
      </c>
      <c r="I194" s="5"/>
      <c r="J194" s="5"/>
      <c r="K194" s="5">
        <v>224</v>
      </c>
      <c r="L194" s="5">
        <v>27</v>
      </c>
      <c r="M194" s="5">
        <v>3</v>
      </c>
      <c r="N194" s="5" t="s">
        <v>4</v>
      </c>
      <c r="O194" s="5">
        <v>2</v>
      </c>
      <c r="P194" s="5">
        <f>ROUND(Source!EJ166,O194)</f>
        <v>24572188.949999999</v>
      </c>
      <c r="Q194" s="5"/>
      <c r="R194" s="5"/>
      <c r="S194" s="5"/>
      <c r="T194" s="5"/>
      <c r="U194" s="5"/>
      <c r="V194" s="5"/>
      <c r="W194" s="5">
        <v>2861911.67</v>
      </c>
      <c r="X194" s="5">
        <v>1</v>
      </c>
      <c r="Y194" s="5">
        <v>2861911.67</v>
      </c>
      <c r="Z194" s="5">
        <v>24572188.949999999</v>
      </c>
      <c r="AA194" s="5">
        <v>1</v>
      </c>
      <c r="AB194" s="5">
        <v>24572188.949999999</v>
      </c>
    </row>
    <row r="195" spans="1:40" x14ac:dyDescent="0.2">
      <c r="A195" s="5">
        <v>50</v>
      </c>
      <c r="B195" s="5">
        <v>1</v>
      </c>
      <c r="C195" s="5">
        <v>0</v>
      </c>
      <c r="D195" s="5">
        <v>2</v>
      </c>
      <c r="E195" s="5">
        <v>224</v>
      </c>
      <c r="F195" s="5">
        <f>ROUND(F196+F197+F198+F199,O195)</f>
        <v>2861911.67</v>
      </c>
      <c r="G195" s="5" t="s">
        <v>173</v>
      </c>
      <c r="H195" s="5" t="s">
        <v>174</v>
      </c>
      <c r="I195" s="5"/>
      <c r="J195" s="5"/>
      <c r="K195" s="5">
        <v>212</v>
      </c>
      <c r="L195" s="5">
        <v>28</v>
      </c>
      <c r="M195" s="5">
        <v>0</v>
      </c>
      <c r="N195" s="5" t="s">
        <v>4</v>
      </c>
      <c r="O195" s="5">
        <v>2</v>
      </c>
      <c r="P195" s="5">
        <f>ROUND(P196+P197+P198+P199,O195)</f>
        <v>24572188.949999999</v>
      </c>
      <c r="Q195" s="5"/>
      <c r="R195" s="5"/>
      <c r="S195" s="5"/>
      <c r="T195" s="5"/>
      <c r="U195" s="5"/>
      <c r="V195" s="5"/>
      <c r="W195" s="5">
        <v>2861911.67</v>
      </c>
      <c r="X195" s="5">
        <v>1</v>
      </c>
      <c r="Y195" s="5">
        <v>2861911.67</v>
      </c>
      <c r="Z195" s="5">
        <v>24572188.949999999</v>
      </c>
      <c r="AA195" s="5">
        <v>1</v>
      </c>
      <c r="AB195" s="5">
        <v>24572188.949999999</v>
      </c>
    </row>
    <row r="196" spans="1:40" x14ac:dyDescent="0.2">
      <c r="A196" s="5">
        <v>50</v>
      </c>
      <c r="B196" s="5">
        <v>1</v>
      </c>
      <c r="C196" s="5">
        <v>0</v>
      </c>
      <c r="D196" s="5">
        <v>2</v>
      </c>
      <c r="E196" s="5">
        <v>0</v>
      </c>
      <c r="F196" s="5">
        <f>ROUND(F183+F184,O196)</f>
        <v>2861911.67</v>
      </c>
      <c r="G196" s="5" t="s">
        <v>175</v>
      </c>
      <c r="H196" s="5" t="s">
        <v>176</v>
      </c>
      <c r="I196" s="5"/>
      <c r="J196" s="5"/>
      <c r="K196" s="5">
        <v>212</v>
      </c>
      <c r="L196" s="5">
        <v>29</v>
      </c>
      <c r="M196" s="5">
        <v>0</v>
      </c>
      <c r="N196" s="5" t="s">
        <v>4</v>
      </c>
      <c r="O196" s="5">
        <v>2</v>
      </c>
      <c r="P196" s="5">
        <f>ROUND(P183+P184,O196)</f>
        <v>24572188.949999999</v>
      </c>
      <c r="Q196" s="5"/>
      <c r="R196" s="5"/>
      <c r="S196" s="5"/>
      <c r="T196" s="5"/>
      <c r="U196" s="5"/>
      <c r="V196" s="5"/>
      <c r="W196" s="5">
        <v>2861911.67</v>
      </c>
      <c r="X196" s="5">
        <v>1</v>
      </c>
      <c r="Y196" s="5">
        <v>2861911.67</v>
      </c>
      <c r="Z196" s="5">
        <v>24572188.949999999</v>
      </c>
      <c r="AA196" s="5">
        <v>1</v>
      </c>
      <c r="AB196" s="5">
        <v>24572188.949999999</v>
      </c>
    </row>
    <row r="197" spans="1:40" x14ac:dyDescent="0.2">
      <c r="A197" s="5">
        <v>50</v>
      </c>
      <c r="B197" s="5">
        <v>1</v>
      </c>
      <c r="C197" s="5">
        <v>0</v>
      </c>
      <c r="D197" s="5">
        <v>2</v>
      </c>
      <c r="E197" s="5">
        <v>0</v>
      </c>
      <c r="F197" s="5">
        <f>ROUND(F175,O197)</f>
        <v>0</v>
      </c>
      <c r="G197" s="5" t="s">
        <v>177</v>
      </c>
      <c r="H197" s="5" t="s">
        <v>178</v>
      </c>
      <c r="I197" s="5"/>
      <c r="J197" s="5"/>
      <c r="K197" s="5">
        <v>212</v>
      </c>
      <c r="L197" s="5">
        <v>30</v>
      </c>
      <c r="M197" s="5">
        <v>0</v>
      </c>
      <c r="N197" s="5" t="s">
        <v>4</v>
      </c>
      <c r="O197" s="5">
        <v>2</v>
      </c>
      <c r="P197" s="5">
        <f>ROUND(P175,O197)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40" x14ac:dyDescent="0.2">
      <c r="A198" s="5">
        <v>50</v>
      </c>
      <c r="B198" s="5">
        <v>1</v>
      </c>
      <c r="C198" s="5">
        <v>0</v>
      </c>
      <c r="D198" s="5">
        <v>2</v>
      </c>
      <c r="E198" s="5">
        <v>0</v>
      </c>
      <c r="F198" s="5">
        <v>0</v>
      </c>
      <c r="G198" s="5" t="s">
        <v>179</v>
      </c>
      <c r="H198" s="5" t="s">
        <v>180</v>
      </c>
      <c r="I198" s="5"/>
      <c r="J198" s="5"/>
      <c r="K198" s="5">
        <v>212</v>
      </c>
      <c r="L198" s="5">
        <v>31</v>
      </c>
      <c r="M198" s="5">
        <v>0</v>
      </c>
      <c r="N198" s="5" t="s">
        <v>4</v>
      </c>
      <c r="O198" s="5">
        <v>2</v>
      </c>
      <c r="P198" s="5"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40" x14ac:dyDescent="0.2">
      <c r="A199" s="5">
        <v>50</v>
      </c>
      <c r="B199" s="5">
        <v>1</v>
      </c>
      <c r="C199" s="5">
        <v>0</v>
      </c>
      <c r="D199" s="5">
        <v>2</v>
      </c>
      <c r="E199" s="5">
        <v>0</v>
      </c>
      <c r="F199" s="5">
        <f>ROUND(F185-F198,O199)</f>
        <v>0</v>
      </c>
      <c r="G199" s="5" t="s">
        <v>181</v>
      </c>
      <c r="H199" s="5" t="s">
        <v>137</v>
      </c>
      <c r="I199" s="5"/>
      <c r="J199" s="5"/>
      <c r="K199" s="5">
        <v>212</v>
      </c>
      <c r="L199" s="5">
        <v>32</v>
      </c>
      <c r="M199" s="5">
        <v>0</v>
      </c>
      <c r="N199" s="5" t="s">
        <v>4</v>
      </c>
      <c r="O199" s="5">
        <v>2</v>
      </c>
      <c r="P199" s="5">
        <f>ROUND(P185-P198,O199)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40" x14ac:dyDescent="0.2">
      <c r="A200" s="5">
        <v>50</v>
      </c>
      <c r="B200" s="5">
        <v>0</v>
      </c>
      <c r="C200" s="5">
        <v>0</v>
      </c>
      <c r="D200" s="5">
        <v>2</v>
      </c>
      <c r="E200" s="5">
        <v>217</v>
      </c>
      <c r="F200" s="5">
        <f>ROUND(F185,O200)</f>
        <v>0</v>
      </c>
      <c r="G200" s="5" t="s">
        <v>4</v>
      </c>
      <c r="H200" s="5" t="s">
        <v>182</v>
      </c>
      <c r="I200" s="5"/>
      <c r="J200" s="5"/>
      <c r="K200" s="5">
        <v>212</v>
      </c>
      <c r="L200" s="5">
        <v>33</v>
      </c>
      <c r="M200" s="5">
        <v>3</v>
      </c>
      <c r="N200" s="5" t="s">
        <v>4</v>
      </c>
      <c r="O200" s="5">
        <v>2</v>
      </c>
      <c r="P200" s="5">
        <f>ROUND(P185,O200)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3" spans="1:40" x14ac:dyDescent="0.2">
      <c r="A203">
        <v>-1</v>
      </c>
    </row>
    <row r="205" spans="1:40" x14ac:dyDescent="0.2">
      <c r="A205" s="4">
        <v>75</v>
      </c>
      <c r="B205" s="4" t="s">
        <v>183</v>
      </c>
      <c r="C205" s="4">
        <v>2022</v>
      </c>
      <c r="D205" s="4">
        <v>0</v>
      </c>
      <c r="E205" s="4">
        <v>1</v>
      </c>
      <c r="F205" s="4"/>
      <c r="G205" s="4">
        <v>0</v>
      </c>
      <c r="H205" s="4">
        <v>2</v>
      </c>
      <c r="I205" s="4">
        <v>1</v>
      </c>
      <c r="J205" s="4">
        <v>1</v>
      </c>
      <c r="K205" s="4">
        <v>95</v>
      </c>
      <c r="L205" s="4">
        <v>65</v>
      </c>
      <c r="M205" s="4">
        <v>1</v>
      </c>
      <c r="N205" s="4">
        <v>108952798</v>
      </c>
      <c r="O205" s="4">
        <v>1</v>
      </c>
    </row>
    <row r="206" spans="1:40" x14ac:dyDescent="0.2">
      <c r="A206" s="6">
        <v>1</v>
      </c>
      <c r="B206" s="6" t="s">
        <v>184</v>
      </c>
      <c r="C206" s="6" t="s">
        <v>185</v>
      </c>
      <c r="D206" s="6">
        <v>2022</v>
      </c>
      <c r="E206" s="6">
        <v>1</v>
      </c>
      <c r="F206" s="6">
        <v>1</v>
      </c>
      <c r="G206" s="6">
        <v>1</v>
      </c>
      <c r="H206" s="6">
        <v>0</v>
      </c>
      <c r="I206" s="6">
        <v>2</v>
      </c>
      <c r="J206" s="6">
        <v>1</v>
      </c>
      <c r="K206" s="6">
        <v>1</v>
      </c>
      <c r="L206" s="6">
        <v>1</v>
      </c>
      <c r="M206" s="6">
        <v>1</v>
      </c>
      <c r="N206" s="6">
        <v>1</v>
      </c>
      <c r="O206" s="6">
        <v>1</v>
      </c>
      <c r="P206" s="6">
        <v>1</v>
      </c>
      <c r="Q206" s="6">
        <v>1</v>
      </c>
      <c r="R206" s="6" t="s">
        <v>4</v>
      </c>
      <c r="S206" s="6" t="s">
        <v>4</v>
      </c>
      <c r="T206" s="6" t="s">
        <v>4</v>
      </c>
      <c r="U206" s="6" t="s">
        <v>4</v>
      </c>
      <c r="V206" s="6" t="s">
        <v>4</v>
      </c>
      <c r="W206" s="6" t="s">
        <v>4</v>
      </c>
      <c r="X206" s="6" t="s">
        <v>4</v>
      </c>
      <c r="Y206" s="6" t="s">
        <v>4</v>
      </c>
      <c r="Z206" s="6" t="s">
        <v>4</v>
      </c>
      <c r="AA206" s="6" t="s">
        <v>186</v>
      </c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>
        <v>108952799</v>
      </c>
    </row>
    <row r="207" spans="1:40" x14ac:dyDescent="0.2">
      <c r="A207" s="4">
        <v>75</v>
      </c>
      <c r="B207" s="4" t="s">
        <v>187</v>
      </c>
      <c r="C207" s="4">
        <v>2000</v>
      </c>
      <c r="D207" s="4">
        <v>0</v>
      </c>
      <c r="E207" s="4">
        <v>1</v>
      </c>
      <c r="F207" s="4"/>
      <c r="G207" s="4">
        <v>0</v>
      </c>
      <c r="H207" s="4">
        <v>1</v>
      </c>
      <c r="I207" s="4">
        <v>0</v>
      </c>
      <c r="J207" s="4">
        <v>1</v>
      </c>
      <c r="K207" s="4">
        <v>98</v>
      </c>
      <c r="L207" s="4">
        <v>77</v>
      </c>
      <c r="M207" s="4">
        <v>0</v>
      </c>
      <c r="N207" s="4">
        <v>108952800</v>
      </c>
      <c r="O207" s="4">
        <v>2</v>
      </c>
    </row>
    <row r="211" spans="1:5" x14ac:dyDescent="0.2">
      <c r="A211">
        <v>65</v>
      </c>
      <c r="C211">
        <v>1</v>
      </c>
      <c r="D211">
        <v>0</v>
      </c>
      <c r="E2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108952798</v>
      </c>
      <c r="E14" s="1">
        <v>108952800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(Source!P153)/1000</f>
        <v>21728.686460000001</v>
      </c>
      <c r="F16" s="8">
        <f>(Source!P154)/1000</f>
        <v>2843.5024900000003</v>
      </c>
      <c r="G16" s="8">
        <f>(Source!P145)/1000</f>
        <v>0</v>
      </c>
      <c r="H16" s="8">
        <f>(Source!P155)/1000+(Source!P156)/1000</f>
        <v>0</v>
      </c>
      <c r="I16" s="8">
        <f>E16+F16+G16+H16</f>
        <v>24572.18895</v>
      </c>
      <c r="J16" s="8">
        <f>(Source!P151)/1000</f>
        <v>1067.3829499999999</v>
      </c>
      <c r="T16" s="9">
        <f>(Source!F153)/1000</f>
        <v>2506.1693599999999</v>
      </c>
      <c r="U16" s="9">
        <f>(Source!F154)/1000</f>
        <v>355.74230999999997</v>
      </c>
      <c r="V16" s="9">
        <f>(Source!F145)/1000</f>
        <v>0</v>
      </c>
      <c r="W16" s="9">
        <f>(Source!F155)/1000+(Source!F156)/1000</f>
        <v>0</v>
      </c>
      <c r="X16" s="9">
        <f>T16+U16+V16+W16</f>
        <v>2861.91167</v>
      </c>
      <c r="Y16" s="9">
        <f>(Source!F151)/1000</f>
        <v>40.958669999999998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19051827.34</v>
      </c>
      <c r="AU16" s="8">
        <v>9024377.2899999991</v>
      </c>
      <c r="AV16" s="8">
        <v>0</v>
      </c>
      <c r="AW16" s="8">
        <v>0</v>
      </c>
      <c r="AX16" s="8">
        <v>0</v>
      </c>
      <c r="AY16" s="8">
        <v>8960067.0999999996</v>
      </c>
      <c r="AZ16" s="8">
        <v>2352576.85</v>
      </c>
      <c r="BA16" s="8">
        <v>1067382.95</v>
      </c>
      <c r="BB16" s="8">
        <v>21728686.460000001</v>
      </c>
      <c r="BC16" s="8">
        <v>2843502.49</v>
      </c>
      <c r="BD16" s="8">
        <v>0</v>
      </c>
      <c r="BE16" s="8">
        <v>0</v>
      </c>
      <c r="BF16" s="8">
        <v>3068.6850119999999</v>
      </c>
      <c r="BG16" s="8">
        <v>0</v>
      </c>
      <c r="BH16" s="8">
        <v>0</v>
      </c>
      <c r="BI16" s="8">
        <v>1194739.29</v>
      </c>
      <c r="BJ16" s="8">
        <v>561654.34</v>
      </c>
      <c r="BK16" s="8">
        <v>24572188.949999999</v>
      </c>
      <c r="BR16" s="9">
        <v>2590879.25</v>
      </c>
      <c r="BS16" s="9">
        <v>1389653.8</v>
      </c>
      <c r="BT16" s="9">
        <v>0</v>
      </c>
      <c r="BU16" s="9">
        <v>0</v>
      </c>
      <c r="BV16" s="9">
        <v>0</v>
      </c>
      <c r="BW16" s="9">
        <v>1160266.78</v>
      </c>
      <c r="BX16" s="9">
        <v>90375.03</v>
      </c>
      <c r="BY16" s="9">
        <v>40958.67</v>
      </c>
      <c r="BZ16" s="9">
        <v>2506169.36</v>
      </c>
      <c r="CA16" s="9">
        <v>355742.31</v>
      </c>
      <c r="CB16" s="9">
        <v>0</v>
      </c>
      <c r="CC16" s="9">
        <v>0</v>
      </c>
      <c r="CD16" s="9">
        <v>3068.6850119999999</v>
      </c>
      <c r="CE16" s="9">
        <v>0</v>
      </c>
      <c r="CF16" s="9">
        <v>0</v>
      </c>
      <c r="CG16" s="9">
        <v>57057.63</v>
      </c>
      <c r="CH16" s="9">
        <v>55818.49</v>
      </c>
      <c r="CI16" s="9">
        <v>2861911.67</v>
      </c>
    </row>
    <row r="18" spans="1:40" x14ac:dyDescent="0.2">
      <c r="A18">
        <v>51</v>
      </c>
      <c r="E18" s="10">
        <f>SUMIF(A16:A17,3,E16:E17)</f>
        <v>21728.686460000001</v>
      </c>
      <c r="F18" s="10">
        <f>SUMIF(A16:A17,3,F16:F17)</f>
        <v>2843.5024900000003</v>
      </c>
      <c r="G18" s="10">
        <f>SUMIF(A16:A17,3,G16:G17)</f>
        <v>0</v>
      </c>
      <c r="H18" s="10">
        <f>SUMIF(A16:A17,3,H16:H17)</f>
        <v>0</v>
      </c>
      <c r="I18" s="10">
        <f>SUMIF(A16:A17,3,I16:I17)</f>
        <v>24572.18895</v>
      </c>
      <c r="J18" s="10">
        <f>SUMIF(A16:A17,3,J16:J17)</f>
        <v>1067.3829499999999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2506.1693599999999</v>
      </c>
      <c r="U18" s="3">
        <f>SUMIF(A16:A17,3,U16:U17)</f>
        <v>355.74230999999997</v>
      </c>
      <c r="V18" s="3">
        <f>SUMIF(A16:A17,3,V16:V17)</f>
        <v>0</v>
      </c>
      <c r="W18" s="3">
        <f>SUMIF(A16:A17,3,W16:W17)</f>
        <v>0</v>
      </c>
      <c r="X18" s="3">
        <f>SUMIF(A16:A17,3,X16:X17)</f>
        <v>2861.91167</v>
      </c>
      <c r="Y18" s="3">
        <f>SUMIF(A16:A17,3,Y16:Y17)</f>
        <v>40.958669999999998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19051827.34</v>
      </c>
      <c r="G20" s="5" t="s">
        <v>103</v>
      </c>
      <c r="H20" s="5" t="s">
        <v>104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2590879.25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9024377.2899999991</v>
      </c>
      <c r="G21" s="5" t="s">
        <v>105</v>
      </c>
      <c r="H21" s="5" t="s">
        <v>106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1389653.8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107</v>
      </c>
      <c r="H22" s="5" t="s">
        <v>108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9024377.2899999991</v>
      </c>
      <c r="G23" s="5" t="s">
        <v>109</v>
      </c>
      <c r="H23" s="5" t="s">
        <v>110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1389653.8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9024377.2899999991</v>
      </c>
      <c r="G24" s="5" t="s">
        <v>111</v>
      </c>
      <c r="H24" s="5" t="s">
        <v>112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1389653.8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113</v>
      </c>
      <c r="H25" s="5" t="s">
        <v>114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9024377.2899999991</v>
      </c>
      <c r="G26" s="5" t="s">
        <v>115</v>
      </c>
      <c r="H26" s="5" t="s">
        <v>116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1389653.8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117</v>
      </c>
      <c r="H27" s="5" t="s">
        <v>118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119</v>
      </c>
      <c r="H28" s="5" t="s">
        <v>120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121</v>
      </c>
      <c r="H29" s="5" t="s">
        <v>122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8960067.0999999996</v>
      </c>
      <c r="G30" s="5" t="s">
        <v>123</v>
      </c>
      <c r="H30" s="5" t="s">
        <v>124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1160266.78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125</v>
      </c>
      <c r="H31" s="5" t="s">
        <v>126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2352576.85</v>
      </c>
      <c r="G32" s="5" t="s">
        <v>127</v>
      </c>
      <c r="H32" s="5" t="s">
        <v>128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90375.03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1067382.95</v>
      </c>
      <c r="G33" s="5" t="s">
        <v>129</v>
      </c>
      <c r="H33" s="5" t="s">
        <v>130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40958.67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131</v>
      </c>
      <c r="H34" s="5" t="s">
        <v>132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21728686.460000001</v>
      </c>
      <c r="G35" s="5" t="s">
        <v>133</v>
      </c>
      <c r="H35" s="5" t="s">
        <v>134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2506169.36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2843502.49</v>
      </c>
      <c r="G36" s="5" t="s">
        <v>135</v>
      </c>
      <c r="H36" s="5" t="s">
        <v>136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355742.31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137</v>
      </c>
      <c r="H37" s="5" t="s">
        <v>138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139</v>
      </c>
      <c r="H38" s="5" t="s">
        <v>140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141</v>
      </c>
      <c r="H39" s="5" t="s">
        <v>142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3068.6850119999999</v>
      </c>
      <c r="G40" s="5" t="s">
        <v>143</v>
      </c>
      <c r="H40" s="5" t="s">
        <v>144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3068.6850119999999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145</v>
      </c>
      <c r="H41" s="5" t="s">
        <v>146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147</v>
      </c>
      <c r="H42" s="5" t="s">
        <v>148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149</v>
      </c>
      <c r="H43" s="5" t="s">
        <v>150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1194739.29</v>
      </c>
      <c r="G44" s="5" t="s">
        <v>151</v>
      </c>
      <c r="H44" s="5" t="s">
        <v>152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57057.63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561654.34</v>
      </c>
      <c r="G45" s="5" t="s">
        <v>153</v>
      </c>
      <c r="H45" s="5" t="s">
        <v>154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55818.49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24572188.949999999</v>
      </c>
      <c r="G46" s="5" t="s">
        <v>155</v>
      </c>
      <c r="H46" s="5" t="s">
        <v>156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2861911.67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24572188.949999999</v>
      </c>
      <c r="G47" s="5" t="s">
        <v>173</v>
      </c>
      <c r="H47" s="5" t="s">
        <v>174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2861911.67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24572188.949999999</v>
      </c>
      <c r="G48" s="5" t="s">
        <v>175</v>
      </c>
      <c r="H48" s="5" t="s">
        <v>176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2861911.67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177</v>
      </c>
      <c r="H49" s="5" t="s">
        <v>178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0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0</v>
      </c>
      <c r="G50" s="5" t="s">
        <v>179</v>
      </c>
      <c r="H50" s="5" t="s">
        <v>180</v>
      </c>
      <c r="I50" s="5"/>
      <c r="J50" s="5"/>
      <c r="K50" s="5">
        <v>212</v>
      </c>
      <c r="L50" s="5">
        <v>31</v>
      </c>
      <c r="M50" s="5">
        <v>0</v>
      </c>
      <c r="N50" s="5" t="s">
        <v>4</v>
      </c>
      <c r="O50" s="5">
        <v>2</v>
      </c>
      <c r="P50" s="5">
        <v>0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181</v>
      </c>
      <c r="H51" s="5" t="s">
        <v>137</v>
      </c>
      <c r="I51" s="5"/>
      <c r="J51" s="5"/>
      <c r="K51" s="5">
        <v>212</v>
      </c>
      <c r="L51" s="5">
        <v>32</v>
      </c>
      <c r="M51" s="5">
        <v>0</v>
      </c>
      <c r="N51" s="5" t="s">
        <v>4</v>
      </c>
      <c r="O51" s="5">
        <v>2</v>
      </c>
      <c r="P51" s="5">
        <v>0</v>
      </c>
    </row>
    <row r="52" spans="1:40" x14ac:dyDescent="0.2">
      <c r="A52" s="5">
        <v>50</v>
      </c>
      <c r="B52" s="5">
        <v>0</v>
      </c>
      <c r="C52" s="5">
        <v>0</v>
      </c>
      <c r="D52" s="5">
        <v>2</v>
      </c>
      <c r="E52" s="5">
        <v>217</v>
      </c>
      <c r="F52" s="5">
        <v>0</v>
      </c>
      <c r="G52" s="5" t="s">
        <v>4</v>
      </c>
      <c r="H52" s="5" t="s">
        <v>182</v>
      </c>
      <c r="I52" s="5"/>
      <c r="J52" s="5"/>
      <c r="K52" s="5">
        <v>212</v>
      </c>
      <c r="L52" s="5">
        <v>33</v>
      </c>
      <c r="M52" s="5">
        <v>3</v>
      </c>
      <c r="N52" s="5" t="s">
        <v>4</v>
      </c>
      <c r="O52" s="5">
        <v>2</v>
      </c>
      <c r="P52" s="5">
        <v>0</v>
      </c>
    </row>
    <row r="54" spans="1:40" x14ac:dyDescent="0.2">
      <c r="A54">
        <v>-1</v>
      </c>
    </row>
    <row r="57" spans="1:40" x14ac:dyDescent="0.2">
      <c r="A57" s="4">
        <v>75</v>
      </c>
      <c r="B57" s="4" t="s">
        <v>183</v>
      </c>
      <c r="C57" s="4">
        <v>2022</v>
      </c>
      <c r="D57" s="4">
        <v>0</v>
      </c>
      <c r="E57" s="4">
        <v>1</v>
      </c>
      <c r="F57" s="4"/>
      <c r="G57" s="4">
        <v>0</v>
      </c>
      <c r="H57" s="4">
        <v>2</v>
      </c>
      <c r="I57" s="4">
        <v>1</v>
      </c>
      <c r="J57" s="4">
        <v>1</v>
      </c>
      <c r="K57" s="4">
        <v>95</v>
      </c>
      <c r="L57" s="4">
        <v>65</v>
      </c>
      <c r="M57" s="4">
        <v>1</v>
      </c>
      <c r="N57" s="4">
        <v>108952798</v>
      </c>
      <c r="O57" s="4">
        <v>1</v>
      </c>
    </row>
    <row r="58" spans="1:40" x14ac:dyDescent="0.2">
      <c r="A58" s="6">
        <v>1</v>
      </c>
      <c r="B58" s="6" t="s">
        <v>184</v>
      </c>
      <c r="C58" s="6" t="s">
        <v>185</v>
      </c>
      <c r="D58" s="6">
        <v>2022</v>
      </c>
      <c r="E58" s="6">
        <v>1</v>
      </c>
      <c r="F58" s="6">
        <v>1</v>
      </c>
      <c r="G58" s="6">
        <v>1</v>
      </c>
      <c r="H58" s="6">
        <v>0</v>
      </c>
      <c r="I58" s="6">
        <v>2</v>
      </c>
      <c r="J58" s="6">
        <v>1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 t="s">
        <v>4</v>
      </c>
      <c r="S58" s="6" t="s">
        <v>4</v>
      </c>
      <c r="T58" s="6" t="s">
        <v>4</v>
      </c>
      <c r="U58" s="6" t="s">
        <v>4</v>
      </c>
      <c r="V58" s="6" t="s">
        <v>4</v>
      </c>
      <c r="W58" s="6" t="s">
        <v>4</v>
      </c>
      <c r="X58" s="6" t="s">
        <v>4</v>
      </c>
      <c r="Y58" s="6" t="s">
        <v>4</v>
      </c>
      <c r="Z58" s="6" t="s">
        <v>4</v>
      </c>
      <c r="AA58" s="6" t="s">
        <v>186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108952799</v>
      </c>
    </row>
    <row r="59" spans="1:40" x14ac:dyDescent="0.2">
      <c r="A59" s="4">
        <v>75</v>
      </c>
      <c r="B59" s="4" t="s">
        <v>187</v>
      </c>
      <c r="C59" s="4">
        <v>2000</v>
      </c>
      <c r="D59" s="4">
        <v>0</v>
      </c>
      <c r="E59" s="4">
        <v>1</v>
      </c>
      <c r="F59" s="4"/>
      <c r="G59" s="4">
        <v>0</v>
      </c>
      <c r="H59" s="4">
        <v>1</v>
      </c>
      <c r="I59" s="4">
        <v>0</v>
      </c>
      <c r="J59" s="4">
        <v>1</v>
      </c>
      <c r="K59" s="4">
        <v>98</v>
      </c>
      <c r="L59" s="4">
        <v>77</v>
      </c>
      <c r="M59" s="4">
        <v>0</v>
      </c>
      <c r="N59" s="4">
        <v>108952800</v>
      </c>
      <c r="O59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108952800</v>
      </c>
      <c r="C1">
        <v>108952979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189</v>
      </c>
      <c r="J1" t="s">
        <v>4</v>
      </c>
      <c r="K1" t="s">
        <v>190</v>
      </c>
      <c r="L1">
        <v>1191</v>
      </c>
      <c r="N1">
        <v>1013</v>
      </c>
      <c r="O1" t="s">
        <v>191</v>
      </c>
      <c r="P1" t="s">
        <v>191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192.7</v>
      </c>
      <c r="AU1" t="s">
        <v>4</v>
      </c>
      <c r="AV1">
        <v>1</v>
      </c>
      <c r="AW1">
        <v>2</v>
      </c>
      <c r="AX1">
        <v>108952981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115.61999999999999</v>
      </c>
      <c r="CY1">
        <f>AD1</f>
        <v>0</v>
      </c>
      <c r="CZ1">
        <f>AH1</f>
        <v>0</v>
      </c>
      <c r="DA1">
        <f>AL1</f>
        <v>1</v>
      </c>
      <c r="DB1">
        <f t="shared" ref="DB1:DB22" si="0">ROUND(ROUND(AT1*CZ1,2),6)</f>
        <v>0</v>
      </c>
      <c r="DC1">
        <f t="shared" ref="DC1:DC22" si="1">ROUND(ROUND(AT1*AG1,2),6)</f>
        <v>0</v>
      </c>
    </row>
    <row r="2" spans="1:107" x14ac:dyDescent="0.2">
      <c r="A2">
        <f>ROW(Source!A29)</f>
        <v>29</v>
      </c>
      <c r="B2">
        <v>108952798</v>
      </c>
      <c r="C2">
        <v>108952979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189</v>
      </c>
      <c r="J2" t="s">
        <v>4</v>
      </c>
      <c r="K2" t="s">
        <v>190</v>
      </c>
      <c r="L2">
        <v>1191</v>
      </c>
      <c r="N2">
        <v>1013</v>
      </c>
      <c r="O2" t="s">
        <v>191</v>
      </c>
      <c r="P2" t="s">
        <v>191</v>
      </c>
      <c r="Q2">
        <v>1</v>
      </c>
      <c r="W2">
        <v>0</v>
      </c>
      <c r="X2">
        <v>476480486</v>
      </c>
      <c r="Y2"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4</v>
      </c>
      <c r="AT2">
        <v>192.7</v>
      </c>
      <c r="AU2" t="s">
        <v>4</v>
      </c>
      <c r="AV2">
        <v>1</v>
      </c>
      <c r="AW2">
        <v>2</v>
      </c>
      <c r="AX2">
        <v>108952981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115.61999999999999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108952800</v>
      </c>
      <c r="C3">
        <v>108952982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189</v>
      </c>
      <c r="J3" t="s">
        <v>4</v>
      </c>
      <c r="K3" t="s">
        <v>190</v>
      </c>
      <c r="L3">
        <v>1191</v>
      </c>
      <c r="N3">
        <v>1013</v>
      </c>
      <c r="O3" t="s">
        <v>191</v>
      </c>
      <c r="P3" t="s">
        <v>191</v>
      </c>
      <c r="Q3">
        <v>1</v>
      </c>
      <c r="W3">
        <v>0</v>
      </c>
      <c r="X3">
        <v>476480486</v>
      </c>
      <c r="Y3"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4</v>
      </c>
      <c r="AT3">
        <v>107.04</v>
      </c>
      <c r="AU3" t="s">
        <v>4</v>
      </c>
      <c r="AV3">
        <v>1</v>
      </c>
      <c r="AW3">
        <v>2</v>
      </c>
      <c r="AX3">
        <v>108952984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64.224000000000004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ROW(Source!A31)</f>
        <v>31</v>
      </c>
      <c r="B4">
        <v>108952798</v>
      </c>
      <c r="C4">
        <v>108952982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189</v>
      </c>
      <c r="J4" t="s">
        <v>4</v>
      </c>
      <c r="K4" t="s">
        <v>190</v>
      </c>
      <c r="L4">
        <v>1191</v>
      </c>
      <c r="N4">
        <v>1013</v>
      </c>
      <c r="O4" t="s">
        <v>191</v>
      </c>
      <c r="P4" t="s">
        <v>191</v>
      </c>
      <c r="Q4">
        <v>1</v>
      </c>
      <c r="W4">
        <v>0</v>
      </c>
      <c r="X4">
        <v>476480486</v>
      </c>
      <c r="Y4"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4</v>
      </c>
      <c r="AT4">
        <v>107.04</v>
      </c>
      <c r="AU4" t="s">
        <v>4</v>
      </c>
      <c r="AV4">
        <v>1</v>
      </c>
      <c r="AW4">
        <v>2</v>
      </c>
      <c r="AX4">
        <v>108952984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64.224000000000004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ROW(Source!A32)</f>
        <v>32</v>
      </c>
      <c r="B5">
        <v>108952800</v>
      </c>
      <c r="C5">
        <v>108952985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189</v>
      </c>
      <c r="J5" t="s">
        <v>4</v>
      </c>
      <c r="K5" t="s">
        <v>190</v>
      </c>
      <c r="L5">
        <v>1191</v>
      </c>
      <c r="N5">
        <v>1013</v>
      </c>
      <c r="O5" t="s">
        <v>191</v>
      </c>
      <c r="P5" t="s">
        <v>191</v>
      </c>
      <c r="Q5">
        <v>1</v>
      </c>
      <c r="W5">
        <v>0</v>
      </c>
      <c r="X5">
        <v>476480486</v>
      </c>
      <c r="Y5">
        <v>0.6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4</v>
      </c>
      <c r="AT5">
        <v>0.6</v>
      </c>
      <c r="AU5" t="s">
        <v>4</v>
      </c>
      <c r="AV5">
        <v>1</v>
      </c>
      <c r="AW5">
        <v>2</v>
      </c>
      <c r="AX5">
        <v>108952989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6</v>
      </c>
      <c r="CY5">
        <f>AD5</f>
        <v>0</v>
      </c>
      <c r="CZ5">
        <f>AH5</f>
        <v>0</v>
      </c>
      <c r="DA5">
        <f>AL5</f>
        <v>1</v>
      </c>
      <c r="DB5">
        <f t="shared" si="0"/>
        <v>0</v>
      </c>
      <c r="DC5">
        <f t="shared" si="1"/>
        <v>0</v>
      </c>
    </row>
    <row r="6" spans="1:107" x14ac:dyDescent="0.2">
      <c r="A6">
        <f>ROW(Source!A32)</f>
        <v>32</v>
      </c>
      <c r="B6">
        <v>108952800</v>
      </c>
      <c r="C6">
        <v>108952985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192</v>
      </c>
      <c r="J6" t="s">
        <v>193</v>
      </c>
      <c r="K6" t="s">
        <v>194</v>
      </c>
      <c r="L6">
        <v>1367</v>
      </c>
      <c r="N6">
        <v>1011</v>
      </c>
      <c r="O6" t="s">
        <v>195</v>
      </c>
      <c r="P6" t="s">
        <v>195</v>
      </c>
      <c r="Q6">
        <v>1</v>
      </c>
      <c r="W6">
        <v>0</v>
      </c>
      <c r="X6">
        <v>1357638705</v>
      </c>
      <c r="Y6">
        <v>0.6</v>
      </c>
      <c r="AA6">
        <v>0</v>
      </c>
      <c r="AB6">
        <v>1948.76</v>
      </c>
      <c r="AC6">
        <v>74.41</v>
      </c>
      <c r="AD6">
        <v>0</v>
      </c>
      <c r="AE6">
        <v>0</v>
      </c>
      <c r="AF6">
        <v>1948.76</v>
      </c>
      <c r="AG6">
        <v>74.41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4</v>
      </c>
      <c r="AT6">
        <v>0.6</v>
      </c>
      <c r="AU6" t="s">
        <v>4</v>
      </c>
      <c r="AV6">
        <v>0</v>
      </c>
      <c r="AW6">
        <v>2</v>
      </c>
      <c r="AX6">
        <v>108952990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6</v>
      </c>
      <c r="CY6">
        <f>AB6</f>
        <v>1948.76</v>
      </c>
      <c r="CZ6">
        <f>AF6</f>
        <v>1948.76</v>
      </c>
      <c r="DA6">
        <f>AJ6</f>
        <v>1</v>
      </c>
      <c r="DB6">
        <f t="shared" si="0"/>
        <v>1169.26</v>
      </c>
      <c r="DC6">
        <f t="shared" si="1"/>
        <v>44.65</v>
      </c>
    </row>
    <row r="7" spans="1:107" x14ac:dyDescent="0.2">
      <c r="A7">
        <f>ROW(Source!A32)</f>
        <v>32</v>
      </c>
      <c r="B7">
        <v>108952800</v>
      </c>
      <c r="C7">
        <v>108952985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196</v>
      </c>
      <c r="J7" t="s">
        <v>197</v>
      </c>
      <c r="K7" t="s">
        <v>198</v>
      </c>
      <c r="L7">
        <v>1367</v>
      </c>
      <c r="N7">
        <v>1011</v>
      </c>
      <c r="O7" t="s">
        <v>195</v>
      </c>
      <c r="P7" t="s">
        <v>195</v>
      </c>
      <c r="Q7">
        <v>1</v>
      </c>
      <c r="W7">
        <v>0</v>
      </c>
      <c r="X7">
        <v>776244494</v>
      </c>
      <c r="Y7">
        <v>0.57999999999999996</v>
      </c>
      <c r="AA7">
        <v>0</v>
      </c>
      <c r="AB7">
        <v>117.73</v>
      </c>
      <c r="AC7">
        <v>24.08</v>
      </c>
      <c r="AD7">
        <v>0</v>
      </c>
      <c r="AE7">
        <v>0</v>
      </c>
      <c r="AF7">
        <v>117.73</v>
      </c>
      <c r="AG7">
        <v>24.08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0.57999999999999996</v>
      </c>
      <c r="AU7" t="s">
        <v>4</v>
      </c>
      <c r="AV7">
        <v>0</v>
      </c>
      <c r="AW7">
        <v>2</v>
      </c>
      <c r="AX7">
        <v>108952991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5.8</v>
      </c>
      <c r="CY7">
        <f>AB7</f>
        <v>117.73</v>
      </c>
      <c r="CZ7">
        <f>AF7</f>
        <v>117.73</v>
      </c>
      <c r="DA7">
        <f>AJ7</f>
        <v>1</v>
      </c>
      <c r="DB7">
        <f t="shared" si="0"/>
        <v>68.28</v>
      </c>
      <c r="DC7">
        <f t="shared" si="1"/>
        <v>13.97</v>
      </c>
    </row>
    <row r="8" spans="1:107" x14ac:dyDescent="0.2">
      <c r="A8">
        <f>ROW(Source!A33)</f>
        <v>33</v>
      </c>
      <c r="B8">
        <v>108952798</v>
      </c>
      <c r="C8">
        <v>108952985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189</v>
      </c>
      <c r="J8" t="s">
        <v>4</v>
      </c>
      <c r="K8" t="s">
        <v>190</v>
      </c>
      <c r="L8">
        <v>1191</v>
      </c>
      <c r="N8">
        <v>1013</v>
      </c>
      <c r="O8" t="s">
        <v>191</v>
      </c>
      <c r="P8" t="s">
        <v>191</v>
      </c>
      <c r="Q8">
        <v>1</v>
      </c>
      <c r="W8">
        <v>0</v>
      </c>
      <c r="X8">
        <v>476480486</v>
      </c>
      <c r="Y8">
        <v>0.6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4</v>
      </c>
      <c r="AT8">
        <v>0.6</v>
      </c>
      <c r="AU8" t="s">
        <v>4</v>
      </c>
      <c r="AV8">
        <v>1</v>
      </c>
      <c r="AW8">
        <v>2</v>
      </c>
      <c r="AX8">
        <v>108952989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Y8*Source!I33</f>
        <v>6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ROW(Source!A33)</f>
        <v>33</v>
      </c>
      <c r="B9">
        <v>108952798</v>
      </c>
      <c r="C9">
        <v>108952985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192</v>
      </c>
      <c r="J9" t="s">
        <v>193</v>
      </c>
      <c r="K9" t="s">
        <v>194</v>
      </c>
      <c r="L9">
        <v>1367</v>
      </c>
      <c r="N9">
        <v>1011</v>
      </c>
      <c r="O9" t="s">
        <v>195</v>
      </c>
      <c r="P9" t="s">
        <v>195</v>
      </c>
      <c r="Q9">
        <v>1</v>
      </c>
      <c r="W9">
        <v>0</v>
      </c>
      <c r="X9">
        <v>1357638705</v>
      </c>
      <c r="Y9">
        <v>0.6</v>
      </c>
      <c r="AA9">
        <v>0</v>
      </c>
      <c r="AB9">
        <v>14262.06</v>
      </c>
      <c r="AC9">
        <v>2030.26</v>
      </c>
      <c r="AD9">
        <v>0</v>
      </c>
      <c r="AE9">
        <v>0</v>
      </c>
      <c r="AF9">
        <v>1948.76</v>
      </c>
      <c r="AG9">
        <v>74.41</v>
      </c>
      <c r="AH9">
        <v>0</v>
      </c>
      <c r="AI9">
        <v>1</v>
      </c>
      <c r="AJ9">
        <v>6.99</v>
      </c>
      <c r="AK9">
        <v>26.06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4</v>
      </c>
      <c r="AT9">
        <v>0.6</v>
      </c>
      <c r="AU9" t="s">
        <v>4</v>
      </c>
      <c r="AV9">
        <v>0</v>
      </c>
      <c r="AW9">
        <v>2</v>
      </c>
      <c r="AX9">
        <v>108952990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Y9*Source!I33</f>
        <v>6</v>
      </c>
      <c r="CY9">
        <f>AB9</f>
        <v>14262.06</v>
      </c>
      <c r="CZ9">
        <f>AF9</f>
        <v>1948.76</v>
      </c>
      <c r="DA9">
        <f>AJ9</f>
        <v>6.99</v>
      </c>
      <c r="DB9">
        <f t="shared" si="0"/>
        <v>1169.26</v>
      </c>
      <c r="DC9">
        <f t="shared" si="1"/>
        <v>44.65</v>
      </c>
    </row>
    <row r="10" spans="1:107" x14ac:dyDescent="0.2">
      <c r="A10">
        <f>ROW(Source!A33)</f>
        <v>33</v>
      </c>
      <c r="B10">
        <v>108952798</v>
      </c>
      <c r="C10">
        <v>108952985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196</v>
      </c>
      <c r="J10" t="s">
        <v>197</v>
      </c>
      <c r="K10" t="s">
        <v>198</v>
      </c>
      <c r="L10">
        <v>1367</v>
      </c>
      <c r="N10">
        <v>1011</v>
      </c>
      <c r="O10" t="s">
        <v>195</v>
      </c>
      <c r="P10" t="s">
        <v>195</v>
      </c>
      <c r="Q10">
        <v>1</v>
      </c>
      <c r="W10">
        <v>0</v>
      </c>
      <c r="X10">
        <v>776244494</v>
      </c>
      <c r="Y10">
        <v>0.57999999999999996</v>
      </c>
      <c r="AA10">
        <v>0</v>
      </c>
      <c r="AB10">
        <v>1427.39</v>
      </c>
      <c r="AC10">
        <v>657.02</v>
      </c>
      <c r="AD10">
        <v>0</v>
      </c>
      <c r="AE10">
        <v>0</v>
      </c>
      <c r="AF10">
        <v>117.73</v>
      </c>
      <c r="AG10">
        <v>24.08</v>
      </c>
      <c r="AH10">
        <v>0</v>
      </c>
      <c r="AI10">
        <v>1</v>
      </c>
      <c r="AJ10">
        <v>11.58</v>
      </c>
      <c r="AK10">
        <v>26.06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4</v>
      </c>
      <c r="AT10">
        <v>0.57999999999999996</v>
      </c>
      <c r="AU10" t="s">
        <v>4</v>
      </c>
      <c r="AV10">
        <v>0</v>
      </c>
      <c r="AW10">
        <v>2</v>
      </c>
      <c r="AX10">
        <v>108952991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Y10*Source!I33</f>
        <v>5.8</v>
      </c>
      <c r="CY10">
        <f>AB10</f>
        <v>1427.39</v>
      </c>
      <c r="CZ10">
        <f>AF10</f>
        <v>117.73</v>
      </c>
      <c r="DA10">
        <f>AJ10</f>
        <v>11.58</v>
      </c>
      <c r="DB10">
        <f t="shared" si="0"/>
        <v>68.28</v>
      </c>
      <c r="DC10">
        <f t="shared" si="1"/>
        <v>13.97</v>
      </c>
    </row>
    <row r="11" spans="1:107" x14ac:dyDescent="0.2">
      <c r="A11">
        <f>ROW(Source!A34)</f>
        <v>34</v>
      </c>
      <c r="B11">
        <v>108952800</v>
      </c>
      <c r="C11">
        <v>108952992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189</v>
      </c>
      <c r="J11" t="s">
        <v>4</v>
      </c>
      <c r="K11" t="s">
        <v>190</v>
      </c>
      <c r="L11">
        <v>1191</v>
      </c>
      <c r="N11">
        <v>1013</v>
      </c>
      <c r="O11" t="s">
        <v>191</v>
      </c>
      <c r="P11" t="s">
        <v>191</v>
      </c>
      <c r="Q11">
        <v>1</v>
      </c>
      <c r="W11">
        <v>0</v>
      </c>
      <c r="X11">
        <v>476480486</v>
      </c>
      <c r="Y11">
        <v>0.26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4</v>
      </c>
      <c r="AT11">
        <v>0.26</v>
      </c>
      <c r="AU11" t="s">
        <v>4</v>
      </c>
      <c r="AV11">
        <v>1</v>
      </c>
      <c r="AW11">
        <v>2</v>
      </c>
      <c r="AX11">
        <v>108952995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Y11*Source!I34</f>
        <v>2.6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ROW(Source!A34)</f>
        <v>34</v>
      </c>
      <c r="B12">
        <v>108952800</v>
      </c>
      <c r="C12">
        <v>108952992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192</v>
      </c>
      <c r="J12" t="s">
        <v>193</v>
      </c>
      <c r="K12" t="s">
        <v>194</v>
      </c>
      <c r="L12">
        <v>1367</v>
      </c>
      <c r="N12">
        <v>1011</v>
      </c>
      <c r="O12" t="s">
        <v>195</v>
      </c>
      <c r="P12" t="s">
        <v>195</v>
      </c>
      <c r="Q12">
        <v>1</v>
      </c>
      <c r="W12">
        <v>0</v>
      </c>
      <c r="X12">
        <v>1357638705</v>
      </c>
      <c r="Y12">
        <v>0.26</v>
      </c>
      <c r="AA12">
        <v>0</v>
      </c>
      <c r="AB12">
        <v>1948.76</v>
      </c>
      <c r="AC12">
        <v>74.41</v>
      </c>
      <c r="AD12">
        <v>0</v>
      </c>
      <c r="AE12">
        <v>0</v>
      </c>
      <c r="AF12">
        <v>1948.76</v>
      </c>
      <c r="AG12">
        <v>74.41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4</v>
      </c>
      <c r="AT12">
        <v>0.26</v>
      </c>
      <c r="AU12" t="s">
        <v>4</v>
      </c>
      <c r="AV12">
        <v>0</v>
      </c>
      <c r="AW12">
        <v>2</v>
      </c>
      <c r="AX12">
        <v>108952996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Y12*Source!I34</f>
        <v>2.6</v>
      </c>
      <c r="CY12">
        <f>AB12</f>
        <v>1948.76</v>
      </c>
      <c r="CZ12">
        <f>AF12</f>
        <v>1948.76</v>
      </c>
      <c r="DA12">
        <f>AJ12</f>
        <v>1</v>
      </c>
      <c r="DB12">
        <f t="shared" si="0"/>
        <v>506.68</v>
      </c>
      <c r="DC12">
        <f t="shared" si="1"/>
        <v>19.350000000000001</v>
      </c>
    </row>
    <row r="13" spans="1:107" x14ac:dyDescent="0.2">
      <c r="A13">
        <f>ROW(Source!A35)</f>
        <v>35</v>
      </c>
      <c r="B13">
        <v>108952798</v>
      </c>
      <c r="C13">
        <v>108952992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189</v>
      </c>
      <c r="J13" t="s">
        <v>4</v>
      </c>
      <c r="K13" t="s">
        <v>190</v>
      </c>
      <c r="L13">
        <v>1191</v>
      </c>
      <c r="N13">
        <v>1013</v>
      </c>
      <c r="O13" t="s">
        <v>191</v>
      </c>
      <c r="P13" t="s">
        <v>191</v>
      </c>
      <c r="Q13">
        <v>1</v>
      </c>
      <c r="W13">
        <v>0</v>
      </c>
      <c r="X13">
        <v>476480486</v>
      </c>
      <c r="Y13">
        <v>0.26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0.26</v>
      </c>
      <c r="AU13" t="s">
        <v>4</v>
      </c>
      <c r="AV13">
        <v>1</v>
      </c>
      <c r="AW13">
        <v>2</v>
      </c>
      <c r="AX13">
        <v>108952995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Y13*Source!I35</f>
        <v>2.6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ROW(Source!A35)</f>
        <v>35</v>
      </c>
      <c r="B14">
        <v>108952798</v>
      </c>
      <c r="C14">
        <v>108952992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192</v>
      </c>
      <c r="J14" t="s">
        <v>193</v>
      </c>
      <c r="K14" t="s">
        <v>194</v>
      </c>
      <c r="L14">
        <v>1367</v>
      </c>
      <c r="N14">
        <v>1011</v>
      </c>
      <c r="O14" t="s">
        <v>195</v>
      </c>
      <c r="P14" t="s">
        <v>195</v>
      </c>
      <c r="Q14">
        <v>1</v>
      </c>
      <c r="W14">
        <v>0</v>
      </c>
      <c r="X14">
        <v>1357638705</v>
      </c>
      <c r="Y14">
        <v>0.26</v>
      </c>
      <c r="AA14">
        <v>0</v>
      </c>
      <c r="AB14">
        <v>14262.06</v>
      </c>
      <c r="AC14">
        <v>2030.26</v>
      </c>
      <c r="AD14">
        <v>0</v>
      </c>
      <c r="AE14">
        <v>0</v>
      </c>
      <c r="AF14">
        <v>1948.76</v>
      </c>
      <c r="AG14">
        <v>74.41</v>
      </c>
      <c r="AH14">
        <v>0</v>
      </c>
      <c r="AI14">
        <v>1</v>
      </c>
      <c r="AJ14">
        <v>6.99</v>
      </c>
      <c r="AK14">
        <v>26.06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4</v>
      </c>
      <c r="AT14">
        <v>0.26</v>
      </c>
      <c r="AU14" t="s">
        <v>4</v>
      </c>
      <c r="AV14">
        <v>0</v>
      </c>
      <c r="AW14">
        <v>2</v>
      </c>
      <c r="AX14">
        <v>108952996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Y14*Source!I35</f>
        <v>2.6</v>
      </c>
      <c r="CY14">
        <f>AB14</f>
        <v>14262.06</v>
      </c>
      <c r="CZ14">
        <f>AF14</f>
        <v>1948.76</v>
      </c>
      <c r="DA14">
        <f>AJ14</f>
        <v>6.99</v>
      </c>
      <c r="DB14">
        <f t="shared" si="0"/>
        <v>506.68</v>
      </c>
      <c r="DC14">
        <f t="shared" si="1"/>
        <v>19.350000000000001</v>
      </c>
    </row>
    <row r="15" spans="1:107" x14ac:dyDescent="0.2">
      <c r="A15">
        <f>ROW(Source!A36)</f>
        <v>36</v>
      </c>
      <c r="B15">
        <v>108952800</v>
      </c>
      <c r="C15">
        <v>110480168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189</v>
      </c>
      <c r="J15" t="s">
        <v>4</v>
      </c>
      <c r="K15" t="s">
        <v>190</v>
      </c>
      <c r="L15">
        <v>1191</v>
      </c>
      <c r="N15">
        <v>1013</v>
      </c>
      <c r="O15" t="s">
        <v>191</v>
      </c>
      <c r="P15" t="s">
        <v>191</v>
      </c>
      <c r="Q15">
        <v>1</v>
      </c>
      <c r="W15">
        <v>0</v>
      </c>
      <c r="X15">
        <v>476480486</v>
      </c>
      <c r="Y15">
        <v>2.09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2.09</v>
      </c>
      <c r="AU15" t="s">
        <v>4</v>
      </c>
      <c r="AV15">
        <v>1</v>
      </c>
      <c r="AW15">
        <v>2</v>
      </c>
      <c r="AX15">
        <v>110480218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Y15*Source!I36</f>
        <v>2090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ROW(Source!A36)</f>
        <v>36</v>
      </c>
      <c r="B16">
        <v>108952800</v>
      </c>
      <c r="C16">
        <v>110480168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199</v>
      </c>
      <c r="J16" t="s">
        <v>200</v>
      </c>
      <c r="K16" t="s">
        <v>201</v>
      </c>
      <c r="L16">
        <v>1367</v>
      </c>
      <c r="N16">
        <v>1011</v>
      </c>
      <c r="O16" t="s">
        <v>195</v>
      </c>
      <c r="P16" t="s">
        <v>195</v>
      </c>
      <c r="Q16">
        <v>1</v>
      </c>
      <c r="W16">
        <v>0</v>
      </c>
      <c r="X16">
        <v>2037067470</v>
      </c>
      <c r="Y16">
        <v>0.16</v>
      </c>
      <c r="AA16">
        <v>0</v>
      </c>
      <c r="AB16">
        <v>50.27</v>
      </c>
      <c r="AC16">
        <v>15</v>
      </c>
      <c r="AD16">
        <v>0</v>
      </c>
      <c r="AE16">
        <v>0</v>
      </c>
      <c r="AF16">
        <v>50.27</v>
      </c>
      <c r="AG16">
        <v>15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0.16</v>
      </c>
      <c r="AU16" t="s">
        <v>4</v>
      </c>
      <c r="AV16">
        <v>0</v>
      </c>
      <c r="AW16">
        <v>2</v>
      </c>
      <c r="AX16">
        <v>110480219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Y16*Source!I36</f>
        <v>160</v>
      </c>
      <c r="CY16">
        <f t="shared" ref="CY16:CY22" si="2">AB16</f>
        <v>50.27</v>
      </c>
      <c r="CZ16">
        <f t="shared" ref="CZ16:CZ22" si="3">AF16</f>
        <v>50.27</v>
      </c>
      <c r="DA16">
        <f t="shared" ref="DA16:DA22" si="4">AJ16</f>
        <v>1</v>
      </c>
      <c r="DB16">
        <f t="shared" si="0"/>
        <v>8.0399999999999991</v>
      </c>
      <c r="DC16">
        <f t="shared" si="1"/>
        <v>2.4</v>
      </c>
    </row>
    <row r="17" spans="1:107" x14ac:dyDescent="0.2">
      <c r="A17">
        <f>ROW(Source!A36)</f>
        <v>36</v>
      </c>
      <c r="B17">
        <v>108952800</v>
      </c>
      <c r="C17">
        <v>110480168</v>
      </c>
      <c r="D17">
        <v>73717617</v>
      </c>
      <c r="E17">
        <v>1</v>
      </c>
      <c r="F17">
        <v>1</v>
      </c>
      <c r="G17">
        <v>13</v>
      </c>
      <c r="H17">
        <v>2</v>
      </c>
      <c r="I17" t="s">
        <v>202</v>
      </c>
      <c r="J17" t="s">
        <v>203</v>
      </c>
      <c r="K17" t="s">
        <v>204</v>
      </c>
      <c r="L17">
        <v>1367</v>
      </c>
      <c r="N17">
        <v>1011</v>
      </c>
      <c r="O17" t="s">
        <v>195</v>
      </c>
      <c r="P17" t="s">
        <v>195</v>
      </c>
      <c r="Q17">
        <v>1</v>
      </c>
      <c r="W17">
        <v>0</v>
      </c>
      <c r="X17">
        <v>1313308123</v>
      </c>
      <c r="Y17">
        <v>0.11</v>
      </c>
      <c r="AA17">
        <v>0</v>
      </c>
      <c r="AB17">
        <v>199.18</v>
      </c>
      <c r="AC17">
        <v>22.36</v>
      </c>
      <c r="AD17">
        <v>0</v>
      </c>
      <c r="AE17">
        <v>0</v>
      </c>
      <c r="AF17">
        <v>199.18</v>
      </c>
      <c r="AG17">
        <v>22.36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0.11</v>
      </c>
      <c r="AU17" t="s">
        <v>4</v>
      </c>
      <c r="AV17">
        <v>0</v>
      </c>
      <c r="AW17">
        <v>2</v>
      </c>
      <c r="AX17">
        <v>110480220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Y17*Source!I36</f>
        <v>110</v>
      </c>
      <c r="CY17">
        <f t="shared" si="2"/>
        <v>199.18</v>
      </c>
      <c r="CZ17">
        <f t="shared" si="3"/>
        <v>199.18</v>
      </c>
      <c r="DA17">
        <f t="shared" si="4"/>
        <v>1</v>
      </c>
      <c r="DB17">
        <f t="shared" si="0"/>
        <v>21.91</v>
      </c>
      <c r="DC17">
        <f t="shared" si="1"/>
        <v>2.46</v>
      </c>
    </row>
    <row r="18" spans="1:107" x14ac:dyDescent="0.2">
      <c r="A18">
        <f>ROW(Source!A36)</f>
        <v>36</v>
      </c>
      <c r="B18">
        <v>108952800</v>
      </c>
      <c r="C18">
        <v>110480168</v>
      </c>
      <c r="D18">
        <v>73717656</v>
      </c>
      <c r="E18">
        <v>1</v>
      </c>
      <c r="F18">
        <v>1</v>
      </c>
      <c r="G18">
        <v>13</v>
      </c>
      <c r="H18">
        <v>2</v>
      </c>
      <c r="I18" t="s">
        <v>205</v>
      </c>
      <c r="J18" t="s">
        <v>206</v>
      </c>
      <c r="K18" t="s">
        <v>207</v>
      </c>
      <c r="L18">
        <v>1367</v>
      </c>
      <c r="N18">
        <v>1011</v>
      </c>
      <c r="O18" t="s">
        <v>195</v>
      </c>
      <c r="P18" t="s">
        <v>195</v>
      </c>
      <c r="Q18">
        <v>1</v>
      </c>
      <c r="W18">
        <v>0</v>
      </c>
      <c r="X18">
        <v>-1948593760</v>
      </c>
      <c r="Y18">
        <v>0.94</v>
      </c>
      <c r="AA18">
        <v>0</v>
      </c>
      <c r="AB18">
        <v>942.04</v>
      </c>
      <c r="AC18">
        <v>58.19</v>
      </c>
      <c r="AD18">
        <v>0</v>
      </c>
      <c r="AE18">
        <v>0</v>
      </c>
      <c r="AF18">
        <v>942.04</v>
      </c>
      <c r="AG18">
        <v>58.19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0.94</v>
      </c>
      <c r="AU18" t="s">
        <v>4</v>
      </c>
      <c r="AV18">
        <v>0</v>
      </c>
      <c r="AW18">
        <v>2</v>
      </c>
      <c r="AX18">
        <v>110480221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Y18*Source!I36</f>
        <v>940</v>
      </c>
      <c r="CY18">
        <f t="shared" si="2"/>
        <v>942.04</v>
      </c>
      <c r="CZ18">
        <f t="shared" si="3"/>
        <v>942.04</v>
      </c>
      <c r="DA18">
        <f t="shared" si="4"/>
        <v>1</v>
      </c>
      <c r="DB18">
        <f t="shared" si="0"/>
        <v>885.52</v>
      </c>
      <c r="DC18">
        <f t="shared" si="1"/>
        <v>54.7</v>
      </c>
    </row>
    <row r="19" spans="1:107" x14ac:dyDescent="0.2">
      <c r="A19">
        <f>ROW(Source!A36)</f>
        <v>36</v>
      </c>
      <c r="B19">
        <v>108952800</v>
      </c>
      <c r="C19">
        <v>110480168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208</v>
      </c>
      <c r="J19" t="s">
        <v>209</v>
      </c>
      <c r="K19" t="s">
        <v>210</v>
      </c>
      <c r="L19">
        <v>1367</v>
      </c>
      <c r="N19">
        <v>1011</v>
      </c>
      <c r="O19" t="s">
        <v>195</v>
      </c>
      <c r="P19" t="s">
        <v>195</v>
      </c>
      <c r="Q19">
        <v>1</v>
      </c>
      <c r="W19">
        <v>0</v>
      </c>
      <c r="X19">
        <v>902205412</v>
      </c>
      <c r="Y19">
        <v>0.02</v>
      </c>
      <c r="AA19">
        <v>0</v>
      </c>
      <c r="AB19">
        <v>64.89</v>
      </c>
      <c r="AC19">
        <v>7.74</v>
      </c>
      <c r="AD19">
        <v>0</v>
      </c>
      <c r="AE19">
        <v>0</v>
      </c>
      <c r="AF19">
        <v>64.89</v>
      </c>
      <c r="AG19">
        <v>7.74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0.02</v>
      </c>
      <c r="AU19" t="s">
        <v>4</v>
      </c>
      <c r="AV19">
        <v>0</v>
      </c>
      <c r="AW19">
        <v>2</v>
      </c>
      <c r="AX19">
        <v>110480222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Y19*Source!I36</f>
        <v>20</v>
      </c>
      <c r="CY19">
        <f t="shared" si="2"/>
        <v>64.89</v>
      </c>
      <c r="CZ19">
        <f t="shared" si="3"/>
        <v>64.89</v>
      </c>
      <c r="DA19">
        <f t="shared" si="4"/>
        <v>1</v>
      </c>
      <c r="DB19">
        <f t="shared" si="0"/>
        <v>1.3</v>
      </c>
      <c r="DC19">
        <f t="shared" si="1"/>
        <v>0.15</v>
      </c>
    </row>
    <row r="20" spans="1:107" x14ac:dyDescent="0.2">
      <c r="A20">
        <f>ROW(Source!A36)</f>
        <v>36</v>
      </c>
      <c r="B20">
        <v>108952800</v>
      </c>
      <c r="C20">
        <v>110480168</v>
      </c>
      <c r="D20">
        <v>73716996</v>
      </c>
      <c r="E20">
        <v>1</v>
      </c>
      <c r="F20">
        <v>1</v>
      </c>
      <c r="G20">
        <v>13</v>
      </c>
      <c r="H20">
        <v>2</v>
      </c>
      <c r="I20" t="s">
        <v>211</v>
      </c>
      <c r="J20" t="s">
        <v>212</v>
      </c>
      <c r="K20" t="s">
        <v>213</v>
      </c>
      <c r="L20">
        <v>1367</v>
      </c>
      <c r="N20">
        <v>1011</v>
      </c>
      <c r="O20" t="s">
        <v>195</v>
      </c>
      <c r="P20" t="s">
        <v>195</v>
      </c>
      <c r="Q20">
        <v>1</v>
      </c>
      <c r="W20">
        <v>0</v>
      </c>
      <c r="X20">
        <v>-1983605613</v>
      </c>
      <c r="Y20">
        <v>0.34</v>
      </c>
      <c r="AA20">
        <v>0</v>
      </c>
      <c r="AB20">
        <v>152.76</v>
      </c>
      <c r="AC20">
        <v>15.65</v>
      </c>
      <c r="AD20">
        <v>0</v>
      </c>
      <c r="AE20">
        <v>0</v>
      </c>
      <c r="AF20">
        <v>152.76</v>
      </c>
      <c r="AG20">
        <v>15.65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0.34</v>
      </c>
      <c r="AU20" t="s">
        <v>4</v>
      </c>
      <c r="AV20">
        <v>0</v>
      </c>
      <c r="AW20">
        <v>2</v>
      </c>
      <c r="AX20">
        <v>110480223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Y20*Source!I36</f>
        <v>340</v>
      </c>
      <c r="CY20">
        <f t="shared" si="2"/>
        <v>152.76</v>
      </c>
      <c r="CZ20">
        <f t="shared" si="3"/>
        <v>152.76</v>
      </c>
      <c r="DA20">
        <f t="shared" si="4"/>
        <v>1</v>
      </c>
      <c r="DB20">
        <f t="shared" si="0"/>
        <v>51.94</v>
      </c>
      <c r="DC20">
        <f t="shared" si="1"/>
        <v>5.32</v>
      </c>
    </row>
    <row r="21" spans="1:107" x14ac:dyDescent="0.2">
      <c r="A21">
        <f>ROW(Source!A36)</f>
        <v>36</v>
      </c>
      <c r="B21">
        <v>108952800</v>
      </c>
      <c r="C21">
        <v>110480168</v>
      </c>
      <c r="D21">
        <v>73717148</v>
      </c>
      <c r="E21">
        <v>1</v>
      </c>
      <c r="F21">
        <v>1</v>
      </c>
      <c r="G21">
        <v>13</v>
      </c>
      <c r="H21">
        <v>2</v>
      </c>
      <c r="I21" t="s">
        <v>214</v>
      </c>
      <c r="J21" t="s">
        <v>215</v>
      </c>
      <c r="K21" t="s">
        <v>216</v>
      </c>
      <c r="L21">
        <v>1367</v>
      </c>
      <c r="N21">
        <v>1011</v>
      </c>
      <c r="O21" t="s">
        <v>195</v>
      </c>
      <c r="P21" t="s">
        <v>195</v>
      </c>
      <c r="Q21">
        <v>1</v>
      </c>
      <c r="W21">
        <v>0</v>
      </c>
      <c r="X21">
        <v>366114799</v>
      </c>
      <c r="Y21">
        <v>0.16</v>
      </c>
      <c r="AA21">
        <v>0</v>
      </c>
      <c r="AB21">
        <v>246.68</v>
      </c>
      <c r="AC21">
        <v>13.37</v>
      </c>
      <c r="AD21">
        <v>0</v>
      </c>
      <c r="AE21">
        <v>0</v>
      </c>
      <c r="AF21">
        <v>246.68</v>
      </c>
      <c r="AG21">
        <v>13.37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0.16</v>
      </c>
      <c r="AU21" t="s">
        <v>4</v>
      </c>
      <c r="AV21">
        <v>0</v>
      </c>
      <c r="AW21">
        <v>2</v>
      </c>
      <c r="AX21">
        <v>110480224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Y21*Source!I36</f>
        <v>160</v>
      </c>
      <c r="CY21">
        <f t="shared" si="2"/>
        <v>246.68</v>
      </c>
      <c r="CZ21">
        <f t="shared" si="3"/>
        <v>246.68</v>
      </c>
      <c r="DA21">
        <f t="shared" si="4"/>
        <v>1</v>
      </c>
      <c r="DB21">
        <f t="shared" si="0"/>
        <v>39.47</v>
      </c>
      <c r="DC21">
        <f t="shared" si="1"/>
        <v>2.14</v>
      </c>
    </row>
    <row r="22" spans="1:107" x14ac:dyDescent="0.2">
      <c r="A22">
        <f>ROW(Source!A36)</f>
        <v>36</v>
      </c>
      <c r="B22">
        <v>108952800</v>
      </c>
      <c r="C22">
        <v>110480168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217</v>
      </c>
      <c r="J22" t="s">
        <v>218</v>
      </c>
      <c r="K22" t="s">
        <v>219</v>
      </c>
      <c r="L22">
        <v>1367</v>
      </c>
      <c r="N22">
        <v>1011</v>
      </c>
      <c r="O22" t="s">
        <v>195</v>
      </c>
      <c r="P22" t="s">
        <v>195</v>
      </c>
      <c r="Q22">
        <v>1</v>
      </c>
      <c r="W22">
        <v>0</v>
      </c>
      <c r="X22">
        <v>-1506540917</v>
      </c>
      <c r="Y22">
        <v>0.94</v>
      </c>
      <c r="AA22">
        <v>0</v>
      </c>
      <c r="AB22">
        <v>80.14</v>
      </c>
      <c r="AC22">
        <v>18.739999999999998</v>
      </c>
      <c r="AD22">
        <v>0</v>
      </c>
      <c r="AE22">
        <v>0</v>
      </c>
      <c r="AF22">
        <v>80.14</v>
      </c>
      <c r="AG22">
        <v>18.739999999999998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0.94</v>
      </c>
      <c r="AU22" t="s">
        <v>4</v>
      </c>
      <c r="AV22">
        <v>0</v>
      </c>
      <c r="AW22">
        <v>2</v>
      </c>
      <c r="AX22">
        <v>110480225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Y22*Source!I36</f>
        <v>940</v>
      </c>
      <c r="CY22">
        <f t="shared" si="2"/>
        <v>80.14</v>
      </c>
      <c r="CZ22">
        <f t="shared" si="3"/>
        <v>80.14</v>
      </c>
      <c r="DA22">
        <f t="shared" si="4"/>
        <v>1</v>
      </c>
      <c r="DB22">
        <f t="shared" si="0"/>
        <v>75.33</v>
      </c>
      <c r="DC22">
        <f t="shared" si="1"/>
        <v>17.62</v>
      </c>
    </row>
    <row r="23" spans="1:107" x14ac:dyDescent="0.2">
      <c r="A23">
        <f>ROW(Source!A36)</f>
        <v>36</v>
      </c>
      <c r="B23">
        <v>108952800</v>
      </c>
      <c r="C23">
        <v>110480168</v>
      </c>
      <c r="D23">
        <v>73693017</v>
      </c>
      <c r="E23">
        <v>1</v>
      </c>
      <c r="F23">
        <v>1</v>
      </c>
      <c r="G23">
        <v>13</v>
      </c>
      <c r="H23">
        <v>3</v>
      </c>
      <c r="I23" t="s">
        <v>220</v>
      </c>
      <c r="J23" t="s">
        <v>221</v>
      </c>
      <c r="K23" t="s">
        <v>222</v>
      </c>
      <c r="L23">
        <v>1348</v>
      </c>
      <c r="N23">
        <v>1009</v>
      </c>
      <c r="O23" t="s">
        <v>223</v>
      </c>
      <c r="P23" t="s">
        <v>223</v>
      </c>
      <c r="Q23">
        <v>1000</v>
      </c>
      <c r="W23">
        <v>0</v>
      </c>
      <c r="X23">
        <v>1678700400</v>
      </c>
      <c r="Y23">
        <v>1.511334E-3</v>
      </c>
      <c r="AA23">
        <v>5778.3</v>
      </c>
      <c r="AB23">
        <v>0</v>
      </c>
      <c r="AC23">
        <v>0</v>
      </c>
      <c r="AD23">
        <v>0</v>
      </c>
      <c r="AE23">
        <v>5778.3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4</v>
      </c>
      <c r="AT23">
        <v>1.683E-3</v>
      </c>
      <c r="AU23" t="s">
        <v>53</v>
      </c>
      <c r="AV23">
        <v>0</v>
      </c>
      <c r="AW23">
        <v>2</v>
      </c>
      <c r="AX23">
        <v>110480226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Y23*Source!I36</f>
        <v>1.511334</v>
      </c>
      <c r="CY23">
        <f>AA23</f>
        <v>5778.3</v>
      </c>
      <c r="CZ23">
        <f>AE23</f>
        <v>5778.3</v>
      </c>
      <c r="DA23">
        <f>AI23</f>
        <v>1</v>
      </c>
      <c r="DB23">
        <f>ROUND((ROUND(AT23*CZ23,2)*0.898),6)</f>
        <v>8.7285599999999999</v>
      </c>
      <c r="DC23">
        <f>ROUND((ROUND(AT23*AG23,2)*0.898),6)</f>
        <v>0</v>
      </c>
    </row>
    <row r="24" spans="1:107" x14ac:dyDescent="0.2">
      <c r="A24">
        <f>ROW(Source!A36)</f>
        <v>36</v>
      </c>
      <c r="B24">
        <v>108952800</v>
      </c>
      <c r="C24">
        <v>110480168</v>
      </c>
      <c r="D24">
        <v>73692217</v>
      </c>
      <c r="E24">
        <v>1</v>
      </c>
      <c r="F24">
        <v>1</v>
      </c>
      <c r="G24">
        <v>13</v>
      </c>
      <c r="H24">
        <v>3</v>
      </c>
      <c r="I24" t="s">
        <v>224</v>
      </c>
      <c r="J24" t="s">
        <v>225</v>
      </c>
      <c r="K24" t="s">
        <v>226</v>
      </c>
      <c r="L24">
        <v>1339</v>
      </c>
      <c r="N24">
        <v>1007</v>
      </c>
      <c r="O24" t="s">
        <v>227</v>
      </c>
      <c r="P24" t="s">
        <v>227</v>
      </c>
      <c r="Q24">
        <v>1</v>
      </c>
      <c r="W24">
        <v>0</v>
      </c>
      <c r="X24">
        <v>-862991314</v>
      </c>
      <c r="Y24">
        <v>1.9396800000000001</v>
      </c>
      <c r="AA24">
        <v>7.07</v>
      </c>
      <c r="AB24">
        <v>0</v>
      </c>
      <c r="AC24">
        <v>0</v>
      </c>
      <c r="AD24">
        <v>0</v>
      </c>
      <c r="AE24">
        <v>7.07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4</v>
      </c>
      <c r="AT24">
        <v>2.16</v>
      </c>
      <c r="AU24" t="s">
        <v>53</v>
      </c>
      <c r="AV24">
        <v>0</v>
      </c>
      <c r="AW24">
        <v>2</v>
      </c>
      <c r="AX24">
        <v>110480227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Y24*Source!I36</f>
        <v>1939.68</v>
      </c>
      <c r="CY24">
        <f>AA24</f>
        <v>7.07</v>
      </c>
      <c r="CZ24">
        <f>AE24</f>
        <v>7.07</v>
      </c>
      <c r="DA24">
        <f>AI24</f>
        <v>1</v>
      </c>
      <c r="DB24">
        <f>ROUND((ROUND(AT24*CZ24,2)*0.898),6)</f>
        <v>13.71246</v>
      </c>
      <c r="DC24">
        <f>ROUND((ROUND(AT24*AG24,2)*0.898),6)</f>
        <v>0</v>
      </c>
    </row>
    <row r="25" spans="1:107" x14ac:dyDescent="0.2">
      <c r="A25">
        <f>ROW(Source!A36)</f>
        <v>36</v>
      </c>
      <c r="B25">
        <v>108952800</v>
      </c>
      <c r="C25">
        <v>110480168</v>
      </c>
      <c r="D25">
        <v>73694008</v>
      </c>
      <c r="E25">
        <v>1</v>
      </c>
      <c r="F25">
        <v>1</v>
      </c>
      <c r="G25">
        <v>13</v>
      </c>
      <c r="H25">
        <v>3</v>
      </c>
      <c r="I25" t="s">
        <v>49</v>
      </c>
      <c r="J25" t="s">
        <v>52</v>
      </c>
      <c r="K25" t="s">
        <v>50</v>
      </c>
      <c r="L25">
        <v>1346</v>
      </c>
      <c r="N25">
        <v>1009</v>
      </c>
      <c r="O25" t="s">
        <v>51</v>
      </c>
      <c r="P25" t="s">
        <v>51</v>
      </c>
      <c r="Q25">
        <v>1</v>
      </c>
      <c r="W25">
        <v>0</v>
      </c>
      <c r="X25">
        <v>-186124395</v>
      </c>
      <c r="Y25">
        <v>118.536</v>
      </c>
      <c r="AA25">
        <v>1.75</v>
      </c>
      <c r="AB25">
        <v>0</v>
      </c>
      <c r="AC25">
        <v>0</v>
      </c>
      <c r="AD25">
        <v>0</v>
      </c>
      <c r="AE25">
        <v>1.75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4</v>
      </c>
      <c r="AT25">
        <v>132</v>
      </c>
      <c r="AU25" t="s">
        <v>53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118536</v>
      </c>
      <c r="CY25">
        <f>AA25</f>
        <v>1.75</v>
      </c>
      <c r="CZ25">
        <f>AE25</f>
        <v>1.75</v>
      </c>
      <c r="DA25">
        <f>AI25</f>
        <v>1</v>
      </c>
      <c r="DB25">
        <f>ROUND((ROUND(AT25*CZ25,2)*0.898),6)</f>
        <v>207.43799999999999</v>
      </c>
      <c r="DC25">
        <f>ROUND((ROUND(AT25*AG25,2)*0.898),6)</f>
        <v>0</v>
      </c>
    </row>
    <row r="26" spans="1:107" x14ac:dyDescent="0.2">
      <c r="A26">
        <f>ROW(Source!A36)</f>
        <v>36</v>
      </c>
      <c r="B26">
        <v>108952800</v>
      </c>
      <c r="C26">
        <v>110480168</v>
      </c>
      <c r="D26">
        <v>73694640</v>
      </c>
      <c r="E26">
        <v>1</v>
      </c>
      <c r="F26">
        <v>1</v>
      </c>
      <c r="G26">
        <v>13</v>
      </c>
      <c r="H26">
        <v>3</v>
      </c>
      <c r="I26" t="s">
        <v>228</v>
      </c>
      <c r="J26" t="s">
        <v>229</v>
      </c>
      <c r="K26" t="s">
        <v>230</v>
      </c>
      <c r="L26">
        <v>1346</v>
      </c>
      <c r="N26">
        <v>1009</v>
      </c>
      <c r="O26" t="s">
        <v>51</v>
      </c>
      <c r="P26" t="s">
        <v>51</v>
      </c>
      <c r="Q26">
        <v>1</v>
      </c>
      <c r="W26">
        <v>0</v>
      </c>
      <c r="X26">
        <v>-754417250</v>
      </c>
      <c r="Y26">
        <v>6.858924000000001E-2</v>
      </c>
      <c r="AA26">
        <v>7.48</v>
      </c>
      <c r="AB26">
        <v>0</v>
      </c>
      <c r="AC26">
        <v>0</v>
      </c>
      <c r="AD26">
        <v>0</v>
      </c>
      <c r="AE26">
        <v>7.48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4</v>
      </c>
      <c r="AT26">
        <v>7.6380000000000003E-2</v>
      </c>
      <c r="AU26" t="s">
        <v>53</v>
      </c>
      <c r="AV26">
        <v>0</v>
      </c>
      <c r="AW26">
        <v>2</v>
      </c>
      <c r="AX26">
        <v>110480228</v>
      </c>
      <c r="AY26">
        <v>1</v>
      </c>
      <c r="AZ26">
        <v>2048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68.589240000000004</v>
      </c>
      <c r="CY26">
        <f>AA26</f>
        <v>7.48</v>
      </c>
      <c r="CZ26">
        <f>AE26</f>
        <v>7.48</v>
      </c>
      <c r="DA26">
        <f>AI26</f>
        <v>1</v>
      </c>
      <c r="DB26">
        <f>ROUND((ROUND(AT26*CZ26,2)*0.898),6)</f>
        <v>0.51185999999999998</v>
      </c>
      <c r="DC26">
        <f>ROUND((ROUND(AT26*AG26,2)*0.898),6)</f>
        <v>0</v>
      </c>
    </row>
    <row r="27" spans="1:107" x14ac:dyDescent="0.2">
      <c r="A27">
        <f>ROW(Source!A36)</f>
        <v>36</v>
      </c>
      <c r="B27">
        <v>108952800</v>
      </c>
      <c r="C27">
        <v>110480168</v>
      </c>
      <c r="D27">
        <v>73694970</v>
      </c>
      <c r="E27">
        <v>1</v>
      </c>
      <c r="F27">
        <v>1</v>
      </c>
      <c r="G27">
        <v>13</v>
      </c>
      <c r="H27">
        <v>3</v>
      </c>
      <c r="I27" t="s">
        <v>55</v>
      </c>
      <c r="J27" t="s">
        <v>57</v>
      </c>
      <c r="K27" t="s">
        <v>249</v>
      </c>
      <c r="L27">
        <v>1296</v>
      </c>
      <c r="N27">
        <v>1002</v>
      </c>
      <c r="O27" t="s">
        <v>56</v>
      </c>
      <c r="P27" t="s">
        <v>56</v>
      </c>
      <c r="Q27">
        <v>1</v>
      </c>
      <c r="W27">
        <v>0</v>
      </c>
      <c r="X27">
        <v>-1397559459</v>
      </c>
      <c r="Y27">
        <v>6.1451936000000007</v>
      </c>
      <c r="AA27">
        <v>95.37</v>
      </c>
      <c r="AB27">
        <v>0</v>
      </c>
      <c r="AC27">
        <v>0</v>
      </c>
      <c r="AD27">
        <v>0</v>
      </c>
      <c r="AE27">
        <v>95.37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4</v>
      </c>
      <c r="AT27">
        <v>6.8432000000000004</v>
      </c>
      <c r="AU27" t="s">
        <v>53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6145.1936000000005</v>
      </c>
      <c r="CY27">
        <f>AA27</f>
        <v>95.37</v>
      </c>
      <c r="CZ27">
        <f>AE27</f>
        <v>95.37</v>
      </c>
      <c r="DA27">
        <f>AI27</f>
        <v>1</v>
      </c>
      <c r="DB27">
        <f>ROUND((ROUND(AT27*CZ27,2)*0.898),6)</f>
        <v>586.07072000000005</v>
      </c>
      <c r="DC27">
        <f>ROUND((ROUND(AT27*AG27,2)*0.898),6)</f>
        <v>0</v>
      </c>
    </row>
    <row r="28" spans="1:107" x14ac:dyDescent="0.2">
      <c r="A28">
        <f>ROW(Source!A37)</f>
        <v>37</v>
      </c>
      <c r="B28">
        <v>108952798</v>
      </c>
      <c r="C28">
        <v>110480168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189</v>
      </c>
      <c r="J28" t="s">
        <v>4</v>
      </c>
      <c r="K28" t="s">
        <v>190</v>
      </c>
      <c r="L28">
        <v>1191</v>
      </c>
      <c r="N28">
        <v>1013</v>
      </c>
      <c r="O28" t="s">
        <v>191</v>
      </c>
      <c r="P28" t="s">
        <v>191</v>
      </c>
      <c r="Q28">
        <v>1</v>
      </c>
      <c r="W28">
        <v>0</v>
      </c>
      <c r="X28">
        <v>476480486</v>
      </c>
      <c r="Y28">
        <v>2.09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2.09</v>
      </c>
      <c r="AU28" t="s">
        <v>4</v>
      </c>
      <c r="AV28">
        <v>1</v>
      </c>
      <c r="AW28">
        <v>2</v>
      </c>
      <c r="AX28">
        <v>110480218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Y28*Source!I37</f>
        <v>2090</v>
      </c>
      <c r="CY28">
        <f>AD28</f>
        <v>0</v>
      </c>
      <c r="CZ28">
        <f>AH28</f>
        <v>0</v>
      </c>
      <c r="DA28">
        <f>AL28</f>
        <v>1</v>
      </c>
      <c r="DB28">
        <f t="shared" ref="DB28:DB35" si="5">ROUND(ROUND(AT28*CZ28,2),6)</f>
        <v>0</v>
      </c>
      <c r="DC28">
        <f t="shared" ref="DC28:DC35" si="6">ROUND(ROUND(AT28*AG28,2),6)</f>
        <v>0</v>
      </c>
    </row>
    <row r="29" spans="1:107" x14ac:dyDescent="0.2">
      <c r="A29">
        <f>ROW(Source!A37)</f>
        <v>37</v>
      </c>
      <c r="B29">
        <v>108952798</v>
      </c>
      <c r="C29">
        <v>110480168</v>
      </c>
      <c r="D29">
        <v>73717420</v>
      </c>
      <c r="E29">
        <v>1</v>
      </c>
      <c r="F29">
        <v>1</v>
      </c>
      <c r="G29">
        <v>13</v>
      </c>
      <c r="H29">
        <v>2</v>
      </c>
      <c r="I29" t="s">
        <v>199</v>
      </c>
      <c r="J29" t="s">
        <v>200</v>
      </c>
      <c r="K29" t="s">
        <v>201</v>
      </c>
      <c r="L29">
        <v>1367</v>
      </c>
      <c r="N29">
        <v>1011</v>
      </c>
      <c r="O29" t="s">
        <v>195</v>
      </c>
      <c r="P29" t="s">
        <v>195</v>
      </c>
      <c r="Q29">
        <v>1</v>
      </c>
      <c r="W29">
        <v>0</v>
      </c>
      <c r="X29">
        <v>2037067470</v>
      </c>
      <c r="Y29">
        <v>0.16</v>
      </c>
      <c r="AA29">
        <v>0</v>
      </c>
      <c r="AB29">
        <v>522.12</v>
      </c>
      <c r="AC29">
        <v>409.27</v>
      </c>
      <c r="AD29">
        <v>0</v>
      </c>
      <c r="AE29">
        <v>0</v>
      </c>
      <c r="AF29">
        <v>50.27</v>
      </c>
      <c r="AG29">
        <v>15</v>
      </c>
      <c r="AH29">
        <v>0</v>
      </c>
      <c r="AI29">
        <v>1</v>
      </c>
      <c r="AJ29">
        <v>9.92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0.16</v>
      </c>
      <c r="AU29" t="s">
        <v>4</v>
      </c>
      <c r="AV29">
        <v>0</v>
      </c>
      <c r="AW29">
        <v>2</v>
      </c>
      <c r="AX29">
        <v>110480219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160</v>
      </c>
      <c r="CY29">
        <f t="shared" ref="CY29:CY35" si="7">AB29</f>
        <v>522.12</v>
      </c>
      <c r="CZ29">
        <f t="shared" ref="CZ29:CZ35" si="8">AF29</f>
        <v>50.27</v>
      </c>
      <c r="DA29">
        <f t="shared" ref="DA29:DA35" si="9">AJ29</f>
        <v>9.92</v>
      </c>
      <c r="DB29">
        <f t="shared" si="5"/>
        <v>8.0399999999999991</v>
      </c>
      <c r="DC29">
        <f t="shared" si="6"/>
        <v>2.4</v>
      </c>
    </row>
    <row r="30" spans="1:107" x14ac:dyDescent="0.2">
      <c r="A30">
        <f>ROW(Source!A37)</f>
        <v>37</v>
      </c>
      <c r="B30">
        <v>108952798</v>
      </c>
      <c r="C30">
        <v>110480168</v>
      </c>
      <c r="D30">
        <v>73717617</v>
      </c>
      <c r="E30">
        <v>1</v>
      </c>
      <c r="F30">
        <v>1</v>
      </c>
      <c r="G30">
        <v>13</v>
      </c>
      <c r="H30">
        <v>2</v>
      </c>
      <c r="I30" t="s">
        <v>202</v>
      </c>
      <c r="J30" t="s">
        <v>203</v>
      </c>
      <c r="K30" t="s">
        <v>204</v>
      </c>
      <c r="L30">
        <v>1367</v>
      </c>
      <c r="N30">
        <v>1011</v>
      </c>
      <c r="O30" t="s">
        <v>195</v>
      </c>
      <c r="P30" t="s">
        <v>195</v>
      </c>
      <c r="Q30">
        <v>1</v>
      </c>
      <c r="W30">
        <v>0</v>
      </c>
      <c r="X30">
        <v>1313308123</v>
      </c>
      <c r="Y30">
        <v>0.11</v>
      </c>
      <c r="AA30">
        <v>0</v>
      </c>
      <c r="AB30">
        <v>2752.75</v>
      </c>
      <c r="AC30">
        <v>610.09</v>
      </c>
      <c r="AD30">
        <v>0</v>
      </c>
      <c r="AE30">
        <v>0</v>
      </c>
      <c r="AF30">
        <v>199.18</v>
      </c>
      <c r="AG30">
        <v>22.36</v>
      </c>
      <c r="AH30">
        <v>0</v>
      </c>
      <c r="AI30">
        <v>1</v>
      </c>
      <c r="AJ30">
        <v>13.2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0.11</v>
      </c>
      <c r="AU30" t="s">
        <v>4</v>
      </c>
      <c r="AV30">
        <v>0</v>
      </c>
      <c r="AW30">
        <v>2</v>
      </c>
      <c r="AX30">
        <v>110480220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110</v>
      </c>
      <c r="CY30">
        <f t="shared" si="7"/>
        <v>2752.75</v>
      </c>
      <c r="CZ30">
        <f t="shared" si="8"/>
        <v>199.18</v>
      </c>
      <c r="DA30">
        <f t="shared" si="9"/>
        <v>13.2</v>
      </c>
      <c r="DB30">
        <f t="shared" si="5"/>
        <v>21.91</v>
      </c>
      <c r="DC30">
        <f t="shared" si="6"/>
        <v>2.46</v>
      </c>
    </row>
    <row r="31" spans="1:107" x14ac:dyDescent="0.2">
      <c r="A31">
        <f>ROW(Source!A37)</f>
        <v>37</v>
      </c>
      <c r="B31">
        <v>108952798</v>
      </c>
      <c r="C31">
        <v>110480168</v>
      </c>
      <c r="D31">
        <v>73717656</v>
      </c>
      <c r="E31">
        <v>1</v>
      </c>
      <c r="F31">
        <v>1</v>
      </c>
      <c r="G31">
        <v>13</v>
      </c>
      <c r="H31">
        <v>2</v>
      </c>
      <c r="I31" t="s">
        <v>205</v>
      </c>
      <c r="J31" t="s">
        <v>206</v>
      </c>
      <c r="K31" t="s">
        <v>207</v>
      </c>
      <c r="L31">
        <v>1367</v>
      </c>
      <c r="N31">
        <v>1011</v>
      </c>
      <c r="O31" t="s">
        <v>195</v>
      </c>
      <c r="P31" t="s">
        <v>195</v>
      </c>
      <c r="Q31">
        <v>1</v>
      </c>
      <c r="W31">
        <v>0</v>
      </c>
      <c r="X31">
        <v>-1948593760</v>
      </c>
      <c r="Y31">
        <v>0.94</v>
      </c>
      <c r="AA31">
        <v>0</v>
      </c>
      <c r="AB31">
        <v>7081.75</v>
      </c>
      <c r="AC31">
        <v>1587.7</v>
      </c>
      <c r="AD31">
        <v>0</v>
      </c>
      <c r="AE31">
        <v>0</v>
      </c>
      <c r="AF31">
        <v>942.04</v>
      </c>
      <c r="AG31">
        <v>58.19</v>
      </c>
      <c r="AH31">
        <v>0</v>
      </c>
      <c r="AI31">
        <v>1</v>
      </c>
      <c r="AJ31">
        <v>7.18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0.94</v>
      </c>
      <c r="AU31" t="s">
        <v>4</v>
      </c>
      <c r="AV31">
        <v>0</v>
      </c>
      <c r="AW31">
        <v>2</v>
      </c>
      <c r="AX31">
        <v>110480221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940</v>
      </c>
      <c r="CY31">
        <f t="shared" si="7"/>
        <v>7081.75</v>
      </c>
      <c r="CZ31">
        <f t="shared" si="8"/>
        <v>942.04</v>
      </c>
      <c r="DA31">
        <f t="shared" si="9"/>
        <v>7.18</v>
      </c>
      <c r="DB31">
        <f t="shared" si="5"/>
        <v>885.52</v>
      </c>
      <c r="DC31">
        <f t="shared" si="6"/>
        <v>54.7</v>
      </c>
    </row>
    <row r="32" spans="1:107" x14ac:dyDescent="0.2">
      <c r="A32">
        <f>ROW(Source!A37)</f>
        <v>37</v>
      </c>
      <c r="B32">
        <v>108952798</v>
      </c>
      <c r="C32">
        <v>110480168</v>
      </c>
      <c r="D32">
        <v>73717766</v>
      </c>
      <c r="E32">
        <v>1</v>
      </c>
      <c r="F32">
        <v>1</v>
      </c>
      <c r="G32">
        <v>13</v>
      </c>
      <c r="H32">
        <v>2</v>
      </c>
      <c r="I32" t="s">
        <v>208</v>
      </c>
      <c r="J32" t="s">
        <v>209</v>
      </c>
      <c r="K32" t="s">
        <v>210</v>
      </c>
      <c r="L32">
        <v>1367</v>
      </c>
      <c r="N32">
        <v>1011</v>
      </c>
      <c r="O32" t="s">
        <v>195</v>
      </c>
      <c r="P32" t="s">
        <v>195</v>
      </c>
      <c r="Q32">
        <v>1</v>
      </c>
      <c r="W32">
        <v>0</v>
      </c>
      <c r="X32">
        <v>902205412</v>
      </c>
      <c r="Y32">
        <v>0.02</v>
      </c>
      <c r="AA32">
        <v>0</v>
      </c>
      <c r="AB32">
        <v>663.09</v>
      </c>
      <c r="AC32">
        <v>211.18</v>
      </c>
      <c r="AD32">
        <v>0</v>
      </c>
      <c r="AE32">
        <v>0</v>
      </c>
      <c r="AF32">
        <v>64.89</v>
      </c>
      <c r="AG32">
        <v>7.74</v>
      </c>
      <c r="AH32">
        <v>0</v>
      </c>
      <c r="AI32">
        <v>1</v>
      </c>
      <c r="AJ32">
        <v>9.76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0.02</v>
      </c>
      <c r="AU32" t="s">
        <v>4</v>
      </c>
      <c r="AV32">
        <v>0</v>
      </c>
      <c r="AW32">
        <v>2</v>
      </c>
      <c r="AX32">
        <v>110480222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20</v>
      </c>
      <c r="CY32">
        <f t="shared" si="7"/>
        <v>663.09</v>
      </c>
      <c r="CZ32">
        <f t="shared" si="8"/>
        <v>64.89</v>
      </c>
      <c r="DA32">
        <f t="shared" si="9"/>
        <v>9.76</v>
      </c>
      <c r="DB32">
        <f t="shared" si="5"/>
        <v>1.3</v>
      </c>
      <c r="DC32">
        <f t="shared" si="6"/>
        <v>0.15</v>
      </c>
    </row>
    <row r="33" spans="1:107" x14ac:dyDescent="0.2">
      <c r="A33">
        <f>ROW(Source!A37)</f>
        <v>37</v>
      </c>
      <c r="B33">
        <v>108952798</v>
      </c>
      <c r="C33">
        <v>110480168</v>
      </c>
      <c r="D33">
        <v>73716996</v>
      </c>
      <c r="E33">
        <v>1</v>
      </c>
      <c r="F33">
        <v>1</v>
      </c>
      <c r="G33">
        <v>13</v>
      </c>
      <c r="H33">
        <v>2</v>
      </c>
      <c r="I33" t="s">
        <v>211</v>
      </c>
      <c r="J33" t="s">
        <v>212</v>
      </c>
      <c r="K33" t="s">
        <v>213</v>
      </c>
      <c r="L33">
        <v>1367</v>
      </c>
      <c r="N33">
        <v>1011</v>
      </c>
      <c r="O33" t="s">
        <v>195</v>
      </c>
      <c r="P33" t="s">
        <v>195</v>
      </c>
      <c r="Q33">
        <v>1</v>
      </c>
      <c r="W33">
        <v>0</v>
      </c>
      <c r="X33">
        <v>-1983605613</v>
      </c>
      <c r="Y33">
        <v>0.34</v>
      </c>
      <c r="AA33">
        <v>0</v>
      </c>
      <c r="AB33">
        <v>1413.87</v>
      </c>
      <c r="AC33">
        <v>427.01</v>
      </c>
      <c r="AD33">
        <v>0</v>
      </c>
      <c r="AE33">
        <v>0</v>
      </c>
      <c r="AF33">
        <v>152.76</v>
      </c>
      <c r="AG33">
        <v>15.65</v>
      </c>
      <c r="AH33">
        <v>0</v>
      </c>
      <c r="AI33">
        <v>1</v>
      </c>
      <c r="AJ33">
        <v>8.84</v>
      </c>
      <c r="AK33">
        <v>26.06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0.34</v>
      </c>
      <c r="AU33" t="s">
        <v>4</v>
      </c>
      <c r="AV33">
        <v>0</v>
      </c>
      <c r="AW33">
        <v>2</v>
      </c>
      <c r="AX33">
        <v>110480223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340</v>
      </c>
      <c r="CY33">
        <f t="shared" si="7"/>
        <v>1413.87</v>
      </c>
      <c r="CZ33">
        <f t="shared" si="8"/>
        <v>152.76</v>
      </c>
      <c r="DA33">
        <f t="shared" si="9"/>
        <v>8.84</v>
      </c>
      <c r="DB33">
        <f t="shared" si="5"/>
        <v>51.94</v>
      </c>
      <c r="DC33">
        <f t="shared" si="6"/>
        <v>5.32</v>
      </c>
    </row>
    <row r="34" spans="1:107" x14ac:dyDescent="0.2">
      <c r="A34">
        <f>ROW(Source!A37)</f>
        <v>37</v>
      </c>
      <c r="B34">
        <v>108952798</v>
      </c>
      <c r="C34">
        <v>110480168</v>
      </c>
      <c r="D34">
        <v>73717148</v>
      </c>
      <c r="E34">
        <v>1</v>
      </c>
      <c r="F34">
        <v>1</v>
      </c>
      <c r="G34">
        <v>13</v>
      </c>
      <c r="H34">
        <v>2</v>
      </c>
      <c r="I34" t="s">
        <v>214</v>
      </c>
      <c r="J34" t="s">
        <v>215</v>
      </c>
      <c r="K34" t="s">
        <v>216</v>
      </c>
      <c r="L34">
        <v>1367</v>
      </c>
      <c r="N34">
        <v>1011</v>
      </c>
      <c r="O34" t="s">
        <v>195</v>
      </c>
      <c r="P34" t="s">
        <v>195</v>
      </c>
      <c r="Q34">
        <v>1</v>
      </c>
      <c r="W34">
        <v>0</v>
      </c>
      <c r="X34">
        <v>366114799</v>
      </c>
      <c r="Y34">
        <v>0.16</v>
      </c>
      <c r="AA34">
        <v>0</v>
      </c>
      <c r="AB34">
        <v>2296.06</v>
      </c>
      <c r="AC34">
        <v>364.8</v>
      </c>
      <c r="AD34">
        <v>0</v>
      </c>
      <c r="AE34">
        <v>0</v>
      </c>
      <c r="AF34">
        <v>246.68</v>
      </c>
      <c r="AG34">
        <v>13.37</v>
      </c>
      <c r="AH34">
        <v>0</v>
      </c>
      <c r="AI34">
        <v>1</v>
      </c>
      <c r="AJ34">
        <v>8.89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0.16</v>
      </c>
      <c r="AU34" t="s">
        <v>4</v>
      </c>
      <c r="AV34">
        <v>0</v>
      </c>
      <c r="AW34">
        <v>2</v>
      </c>
      <c r="AX34">
        <v>110480224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160</v>
      </c>
      <c r="CY34">
        <f t="shared" si="7"/>
        <v>2296.06</v>
      </c>
      <c r="CZ34">
        <f t="shared" si="8"/>
        <v>246.68</v>
      </c>
      <c r="DA34">
        <f t="shared" si="9"/>
        <v>8.89</v>
      </c>
      <c r="DB34">
        <f t="shared" si="5"/>
        <v>39.47</v>
      </c>
      <c r="DC34">
        <f t="shared" si="6"/>
        <v>2.14</v>
      </c>
    </row>
    <row r="35" spans="1:107" x14ac:dyDescent="0.2">
      <c r="A35">
        <f>ROW(Source!A37)</f>
        <v>37</v>
      </c>
      <c r="B35">
        <v>108952798</v>
      </c>
      <c r="C35">
        <v>110480168</v>
      </c>
      <c r="D35">
        <v>80544179</v>
      </c>
      <c r="E35">
        <v>1</v>
      </c>
      <c r="F35">
        <v>1</v>
      </c>
      <c r="G35">
        <v>13</v>
      </c>
      <c r="H35">
        <v>2</v>
      </c>
      <c r="I35" t="s">
        <v>217</v>
      </c>
      <c r="J35" t="s">
        <v>218</v>
      </c>
      <c r="K35" t="s">
        <v>219</v>
      </c>
      <c r="L35">
        <v>1367</v>
      </c>
      <c r="N35">
        <v>1011</v>
      </c>
      <c r="O35" t="s">
        <v>195</v>
      </c>
      <c r="P35" t="s">
        <v>195</v>
      </c>
      <c r="Q35">
        <v>1</v>
      </c>
      <c r="W35">
        <v>0</v>
      </c>
      <c r="X35">
        <v>-1506540917</v>
      </c>
      <c r="Y35">
        <v>0.94</v>
      </c>
      <c r="AA35">
        <v>0</v>
      </c>
      <c r="AB35">
        <v>939.75</v>
      </c>
      <c r="AC35">
        <v>511.32</v>
      </c>
      <c r="AD35">
        <v>0</v>
      </c>
      <c r="AE35">
        <v>0</v>
      </c>
      <c r="AF35">
        <v>80.14</v>
      </c>
      <c r="AG35">
        <v>18.739999999999998</v>
      </c>
      <c r="AH35">
        <v>0</v>
      </c>
      <c r="AI35">
        <v>1</v>
      </c>
      <c r="AJ35">
        <v>11.2</v>
      </c>
      <c r="AK35">
        <v>26.06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0.94</v>
      </c>
      <c r="AU35" t="s">
        <v>4</v>
      </c>
      <c r="AV35">
        <v>0</v>
      </c>
      <c r="AW35">
        <v>2</v>
      </c>
      <c r="AX35">
        <v>110480225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Y35*Source!I37</f>
        <v>940</v>
      </c>
      <c r="CY35">
        <f t="shared" si="7"/>
        <v>939.75</v>
      </c>
      <c r="CZ35">
        <f t="shared" si="8"/>
        <v>80.14</v>
      </c>
      <c r="DA35">
        <f t="shared" si="9"/>
        <v>11.2</v>
      </c>
      <c r="DB35">
        <f t="shared" si="5"/>
        <v>75.33</v>
      </c>
      <c r="DC35">
        <f t="shared" si="6"/>
        <v>17.62</v>
      </c>
    </row>
    <row r="36" spans="1:107" x14ac:dyDescent="0.2">
      <c r="A36">
        <f>ROW(Source!A37)</f>
        <v>37</v>
      </c>
      <c r="B36">
        <v>108952798</v>
      </c>
      <c r="C36">
        <v>110480168</v>
      </c>
      <c r="D36">
        <v>73693017</v>
      </c>
      <c r="E36">
        <v>1</v>
      </c>
      <c r="F36">
        <v>1</v>
      </c>
      <c r="G36">
        <v>13</v>
      </c>
      <c r="H36">
        <v>3</v>
      </c>
      <c r="I36" t="s">
        <v>220</v>
      </c>
      <c r="J36" t="s">
        <v>221</v>
      </c>
      <c r="K36" t="s">
        <v>222</v>
      </c>
      <c r="L36">
        <v>1348</v>
      </c>
      <c r="N36">
        <v>1009</v>
      </c>
      <c r="O36" t="s">
        <v>223</v>
      </c>
      <c r="P36" t="s">
        <v>223</v>
      </c>
      <c r="Q36">
        <v>1000</v>
      </c>
      <c r="W36">
        <v>0</v>
      </c>
      <c r="X36">
        <v>1678700400</v>
      </c>
      <c r="Y36">
        <v>1.511334E-3</v>
      </c>
      <c r="AA36">
        <v>24752.1</v>
      </c>
      <c r="AB36">
        <v>0</v>
      </c>
      <c r="AC36">
        <v>0</v>
      </c>
      <c r="AD36">
        <v>0</v>
      </c>
      <c r="AE36">
        <v>5778.3</v>
      </c>
      <c r="AF36">
        <v>0</v>
      </c>
      <c r="AG36">
        <v>0</v>
      </c>
      <c r="AH36">
        <v>0</v>
      </c>
      <c r="AI36">
        <v>3.97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4</v>
      </c>
      <c r="AT36">
        <v>1.683E-3</v>
      </c>
      <c r="AU36" t="s">
        <v>53</v>
      </c>
      <c r="AV36">
        <v>0</v>
      </c>
      <c r="AW36">
        <v>2</v>
      </c>
      <c r="AX36">
        <v>110480226</v>
      </c>
      <c r="AY36">
        <v>1</v>
      </c>
      <c r="AZ36">
        <v>2048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Y36*Source!I37</f>
        <v>1.511334</v>
      </c>
      <c r="CY36">
        <f>AA36</f>
        <v>24752.1</v>
      </c>
      <c r="CZ36">
        <f>AE36</f>
        <v>5778.3</v>
      </c>
      <c r="DA36">
        <f>AI36</f>
        <v>3.97</v>
      </c>
      <c r="DB36">
        <f>ROUND((ROUND(AT36*CZ36,2)*0.898),6)</f>
        <v>8.7285599999999999</v>
      </c>
      <c r="DC36">
        <f>ROUND((ROUND(AT36*AG36,2)*0.898),6)</f>
        <v>0</v>
      </c>
    </row>
    <row r="37" spans="1:107" x14ac:dyDescent="0.2">
      <c r="A37">
        <f>ROW(Source!A37)</f>
        <v>37</v>
      </c>
      <c r="B37">
        <v>108952798</v>
      </c>
      <c r="C37">
        <v>110480168</v>
      </c>
      <c r="D37">
        <v>73692217</v>
      </c>
      <c r="E37">
        <v>1</v>
      </c>
      <c r="F37">
        <v>1</v>
      </c>
      <c r="G37">
        <v>13</v>
      </c>
      <c r="H37">
        <v>3</v>
      </c>
      <c r="I37" t="s">
        <v>224</v>
      </c>
      <c r="J37" t="s">
        <v>225</v>
      </c>
      <c r="K37" t="s">
        <v>226</v>
      </c>
      <c r="L37">
        <v>1339</v>
      </c>
      <c r="N37">
        <v>1007</v>
      </c>
      <c r="O37" t="s">
        <v>227</v>
      </c>
      <c r="P37" t="s">
        <v>227</v>
      </c>
      <c r="Q37">
        <v>1</v>
      </c>
      <c r="W37">
        <v>0</v>
      </c>
      <c r="X37">
        <v>-862991314</v>
      </c>
      <c r="Y37">
        <v>1.9396800000000001</v>
      </c>
      <c r="AA37">
        <v>39.21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5.14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4</v>
      </c>
      <c r="AT37">
        <v>2.16</v>
      </c>
      <c r="AU37" t="s">
        <v>53</v>
      </c>
      <c r="AV37">
        <v>0</v>
      </c>
      <c r="AW37">
        <v>2</v>
      </c>
      <c r="AX37">
        <v>110480227</v>
      </c>
      <c r="AY37">
        <v>1</v>
      </c>
      <c r="AZ37">
        <v>2048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Y37*Source!I37</f>
        <v>1939.68</v>
      </c>
      <c r="CY37">
        <f>AA37</f>
        <v>39.21</v>
      </c>
      <c r="CZ37">
        <f>AE37</f>
        <v>7.07</v>
      </c>
      <c r="DA37">
        <f>AI37</f>
        <v>5.14</v>
      </c>
      <c r="DB37">
        <f>ROUND((ROUND(AT37*CZ37,2)*0.898),6)</f>
        <v>13.71246</v>
      </c>
      <c r="DC37">
        <f>ROUND((ROUND(AT37*AG37,2)*0.898),6)</f>
        <v>0</v>
      </c>
    </row>
    <row r="38" spans="1:107" x14ac:dyDescent="0.2">
      <c r="A38">
        <f>ROW(Source!A37)</f>
        <v>37</v>
      </c>
      <c r="B38">
        <v>108952798</v>
      </c>
      <c r="C38">
        <v>110480168</v>
      </c>
      <c r="D38">
        <v>73694008</v>
      </c>
      <c r="E38">
        <v>1</v>
      </c>
      <c r="F38">
        <v>1</v>
      </c>
      <c r="G38">
        <v>13</v>
      </c>
      <c r="H38">
        <v>3</v>
      </c>
      <c r="I38" t="s">
        <v>49</v>
      </c>
      <c r="J38" t="s">
        <v>52</v>
      </c>
      <c r="K38" t="s">
        <v>50</v>
      </c>
      <c r="L38">
        <v>1346</v>
      </c>
      <c r="N38">
        <v>1009</v>
      </c>
      <c r="O38" t="s">
        <v>51</v>
      </c>
      <c r="P38" t="s">
        <v>51</v>
      </c>
      <c r="Q38">
        <v>1</v>
      </c>
      <c r="W38">
        <v>0</v>
      </c>
      <c r="X38">
        <v>-186124395</v>
      </c>
      <c r="Y38">
        <v>118.536</v>
      </c>
      <c r="AA38">
        <v>15.52</v>
      </c>
      <c r="AB38">
        <v>0</v>
      </c>
      <c r="AC38">
        <v>0</v>
      </c>
      <c r="AD38">
        <v>0</v>
      </c>
      <c r="AE38">
        <v>1.75</v>
      </c>
      <c r="AF38">
        <v>0</v>
      </c>
      <c r="AG38">
        <v>0</v>
      </c>
      <c r="AH38">
        <v>0</v>
      </c>
      <c r="AI38">
        <v>8.2200000000000006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4</v>
      </c>
      <c r="AT38">
        <v>132</v>
      </c>
      <c r="AU38" t="s">
        <v>53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Y38*Source!I37</f>
        <v>118536</v>
      </c>
      <c r="CY38">
        <f>AA38</f>
        <v>15.52</v>
      </c>
      <c r="CZ38">
        <f>AE38</f>
        <v>1.75</v>
      </c>
      <c r="DA38">
        <f>AI38</f>
        <v>8.2200000000000006</v>
      </c>
      <c r="DB38">
        <f>ROUND((ROUND(AT38*CZ38,2)*0.898),6)</f>
        <v>207.43799999999999</v>
      </c>
      <c r="DC38">
        <f>ROUND((ROUND(AT38*AG38,2)*0.898),6)</f>
        <v>0</v>
      </c>
    </row>
    <row r="39" spans="1:107" x14ac:dyDescent="0.2">
      <c r="A39">
        <f>ROW(Source!A37)</f>
        <v>37</v>
      </c>
      <c r="B39">
        <v>108952798</v>
      </c>
      <c r="C39">
        <v>110480168</v>
      </c>
      <c r="D39">
        <v>73694640</v>
      </c>
      <c r="E39">
        <v>1</v>
      </c>
      <c r="F39">
        <v>1</v>
      </c>
      <c r="G39">
        <v>13</v>
      </c>
      <c r="H39">
        <v>3</v>
      </c>
      <c r="I39" t="s">
        <v>228</v>
      </c>
      <c r="J39" t="s">
        <v>229</v>
      </c>
      <c r="K39" t="s">
        <v>230</v>
      </c>
      <c r="L39">
        <v>1346</v>
      </c>
      <c r="N39">
        <v>1009</v>
      </c>
      <c r="O39" t="s">
        <v>51</v>
      </c>
      <c r="P39" t="s">
        <v>51</v>
      </c>
      <c r="Q39">
        <v>1</v>
      </c>
      <c r="W39">
        <v>0</v>
      </c>
      <c r="X39">
        <v>-754417250</v>
      </c>
      <c r="Y39">
        <v>6.858924000000001E-2</v>
      </c>
      <c r="AA39">
        <v>52.54</v>
      </c>
      <c r="AB39">
        <v>0</v>
      </c>
      <c r="AC39">
        <v>0</v>
      </c>
      <c r="AD39">
        <v>0</v>
      </c>
      <c r="AE39">
        <v>7.48</v>
      </c>
      <c r="AF39">
        <v>0</v>
      </c>
      <c r="AG39">
        <v>0</v>
      </c>
      <c r="AH39">
        <v>0</v>
      </c>
      <c r="AI39">
        <v>6.51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4</v>
      </c>
      <c r="AT39">
        <v>7.6380000000000003E-2</v>
      </c>
      <c r="AU39" t="s">
        <v>53</v>
      </c>
      <c r="AV39">
        <v>0</v>
      </c>
      <c r="AW39">
        <v>2</v>
      </c>
      <c r="AX39">
        <v>110480228</v>
      </c>
      <c r="AY39">
        <v>1</v>
      </c>
      <c r="AZ39">
        <v>2048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Y39*Source!I37</f>
        <v>68.589240000000004</v>
      </c>
      <c r="CY39">
        <f>AA39</f>
        <v>52.54</v>
      </c>
      <c r="CZ39">
        <f>AE39</f>
        <v>7.48</v>
      </c>
      <c r="DA39">
        <f>AI39</f>
        <v>6.51</v>
      </c>
      <c r="DB39">
        <f>ROUND((ROUND(AT39*CZ39,2)*0.898),6)</f>
        <v>0.51185999999999998</v>
      </c>
      <c r="DC39">
        <f>ROUND((ROUND(AT39*AG39,2)*0.898),6)</f>
        <v>0</v>
      </c>
    </row>
    <row r="40" spans="1:107" x14ac:dyDescent="0.2">
      <c r="A40">
        <f>ROW(Source!A37)</f>
        <v>37</v>
      </c>
      <c r="B40">
        <v>108952798</v>
      </c>
      <c r="C40">
        <v>110480168</v>
      </c>
      <c r="D40">
        <v>73694970</v>
      </c>
      <c r="E40">
        <v>1</v>
      </c>
      <c r="F40">
        <v>1</v>
      </c>
      <c r="G40">
        <v>13</v>
      </c>
      <c r="H40">
        <v>3</v>
      </c>
      <c r="I40" t="s">
        <v>55</v>
      </c>
      <c r="J40" t="s">
        <v>57</v>
      </c>
      <c r="K40" t="s">
        <v>249</v>
      </c>
      <c r="L40">
        <v>1296</v>
      </c>
      <c r="N40">
        <v>1002</v>
      </c>
      <c r="O40" t="s">
        <v>56</v>
      </c>
      <c r="P40" t="s">
        <v>56</v>
      </c>
      <c r="Q40">
        <v>1</v>
      </c>
      <c r="W40">
        <v>0</v>
      </c>
      <c r="X40">
        <v>-1397559459</v>
      </c>
      <c r="Y40">
        <v>6.1451936000000007</v>
      </c>
      <c r="AA40">
        <v>641.09</v>
      </c>
      <c r="AB40">
        <v>0</v>
      </c>
      <c r="AC40">
        <v>0</v>
      </c>
      <c r="AD40">
        <v>0</v>
      </c>
      <c r="AE40">
        <v>95.37</v>
      </c>
      <c r="AF40">
        <v>0</v>
      </c>
      <c r="AG40">
        <v>0</v>
      </c>
      <c r="AH40">
        <v>0</v>
      </c>
      <c r="AI40">
        <v>6.23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4</v>
      </c>
      <c r="AT40">
        <v>6.8432000000000004</v>
      </c>
      <c r="AU40" t="s">
        <v>53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Y40*Source!I37</f>
        <v>6145.1936000000005</v>
      </c>
      <c r="CY40">
        <f>AA40</f>
        <v>641.09</v>
      </c>
      <c r="CZ40">
        <f>AE40</f>
        <v>95.37</v>
      </c>
      <c r="DA40">
        <f>AI40</f>
        <v>6.23</v>
      </c>
      <c r="DB40">
        <f>ROUND((ROUND(AT40*CZ40,2)*0.898),6)</f>
        <v>586.07072000000005</v>
      </c>
      <c r="DC40">
        <f>ROUND((ROUND(AT40*AG40,2)*0.898),6)</f>
        <v>0</v>
      </c>
    </row>
    <row r="41" spans="1:107" x14ac:dyDescent="0.2">
      <c r="A41">
        <f>ROW(Source!A42)</f>
        <v>42</v>
      </c>
      <c r="B41">
        <v>108952800</v>
      </c>
      <c r="C41">
        <v>108952997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189</v>
      </c>
      <c r="J41" t="s">
        <v>4</v>
      </c>
      <c r="K41" t="s">
        <v>190</v>
      </c>
      <c r="L41">
        <v>1191</v>
      </c>
      <c r="N41">
        <v>1013</v>
      </c>
      <c r="O41" t="s">
        <v>191</v>
      </c>
      <c r="P41" t="s">
        <v>191</v>
      </c>
      <c r="Q41">
        <v>1</v>
      </c>
      <c r="W41">
        <v>0</v>
      </c>
      <c r="X41">
        <v>476480486</v>
      </c>
      <c r="Y41">
        <v>2.08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2.08</v>
      </c>
      <c r="AU41" t="s">
        <v>4</v>
      </c>
      <c r="AV41">
        <v>1</v>
      </c>
      <c r="AW41">
        <v>2</v>
      </c>
      <c r="AX41">
        <v>110480151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Y41*Source!I42</f>
        <v>2080</v>
      </c>
      <c r="CY41">
        <f>AD41</f>
        <v>0</v>
      </c>
      <c r="CZ41">
        <f>AH41</f>
        <v>0</v>
      </c>
      <c r="DA41">
        <f>AL41</f>
        <v>1</v>
      </c>
      <c r="DB41">
        <f t="shared" ref="DB41:DB48" si="10">ROUND(ROUND(AT41*CZ41,2),6)</f>
        <v>0</v>
      </c>
      <c r="DC41">
        <f t="shared" ref="DC41:DC48" si="11">ROUND(ROUND(AT41*AG41,2),6)</f>
        <v>0</v>
      </c>
    </row>
    <row r="42" spans="1:107" x14ac:dyDescent="0.2">
      <c r="A42">
        <f>ROW(Source!A42)</f>
        <v>42</v>
      </c>
      <c r="B42">
        <v>108952800</v>
      </c>
      <c r="C42">
        <v>108952997</v>
      </c>
      <c r="D42">
        <v>73717420</v>
      </c>
      <c r="E42">
        <v>1</v>
      </c>
      <c r="F42">
        <v>1</v>
      </c>
      <c r="G42">
        <v>13</v>
      </c>
      <c r="H42">
        <v>2</v>
      </c>
      <c r="I42" t="s">
        <v>199</v>
      </c>
      <c r="J42" t="s">
        <v>200</v>
      </c>
      <c r="K42" t="s">
        <v>201</v>
      </c>
      <c r="L42">
        <v>1367</v>
      </c>
      <c r="N42">
        <v>1011</v>
      </c>
      <c r="O42" t="s">
        <v>195</v>
      </c>
      <c r="P42" t="s">
        <v>195</v>
      </c>
      <c r="Q42">
        <v>1</v>
      </c>
      <c r="W42">
        <v>0</v>
      </c>
      <c r="X42">
        <v>2037067470</v>
      </c>
      <c r="Y42">
        <v>0.12</v>
      </c>
      <c r="AA42">
        <v>0</v>
      </c>
      <c r="AB42">
        <v>50.27</v>
      </c>
      <c r="AC42">
        <v>15</v>
      </c>
      <c r="AD42">
        <v>0</v>
      </c>
      <c r="AE42">
        <v>0</v>
      </c>
      <c r="AF42">
        <v>50.27</v>
      </c>
      <c r="AG42">
        <v>15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0.12</v>
      </c>
      <c r="AU42" t="s">
        <v>4</v>
      </c>
      <c r="AV42">
        <v>0</v>
      </c>
      <c r="AW42">
        <v>2</v>
      </c>
      <c r="AX42">
        <v>110480152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Y42*Source!I42</f>
        <v>120</v>
      </c>
      <c r="CY42">
        <f t="shared" ref="CY42:CY48" si="12">AB42</f>
        <v>50.27</v>
      </c>
      <c r="CZ42">
        <f t="shared" ref="CZ42:CZ48" si="13">AF42</f>
        <v>50.27</v>
      </c>
      <c r="DA42">
        <f t="shared" ref="DA42:DA48" si="14">AJ42</f>
        <v>1</v>
      </c>
      <c r="DB42">
        <f t="shared" si="10"/>
        <v>6.03</v>
      </c>
      <c r="DC42">
        <f t="shared" si="11"/>
        <v>1.8</v>
      </c>
    </row>
    <row r="43" spans="1:107" x14ac:dyDescent="0.2">
      <c r="A43">
        <f>ROW(Source!A42)</f>
        <v>42</v>
      </c>
      <c r="B43">
        <v>108952800</v>
      </c>
      <c r="C43">
        <v>108952997</v>
      </c>
      <c r="D43">
        <v>80544181</v>
      </c>
      <c r="E43">
        <v>1</v>
      </c>
      <c r="F43">
        <v>1</v>
      </c>
      <c r="G43">
        <v>13</v>
      </c>
      <c r="H43">
        <v>2</v>
      </c>
      <c r="I43" t="s">
        <v>192</v>
      </c>
      <c r="J43" t="s">
        <v>193</v>
      </c>
      <c r="K43" t="s">
        <v>194</v>
      </c>
      <c r="L43">
        <v>1367</v>
      </c>
      <c r="N43">
        <v>1011</v>
      </c>
      <c r="O43" t="s">
        <v>195</v>
      </c>
      <c r="P43" t="s">
        <v>195</v>
      </c>
      <c r="Q43">
        <v>1</v>
      </c>
      <c r="W43">
        <v>0</v>
      </c>
      <c r="X43">
        <v>1357638705</v>
      </c>
      <c r="Y43">
        <v>0.88</v>
      </c>
      <c r="AA43">
        <v>0</v>
      </c>
      <c r="AB43">
        <v>1948.76</v>
      </c>
      <c r="AC43">
        <v>74.41</v>
      </c>
      <c r="AD43">
        <v>0</v>
      </c>
      <c r="AE43">
        <v>0</v>
      </c>
      <c r="AF43">
        <v>1948.76</v>
      </c>
      <c r="AG43">
        <v>74.41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0.88</v>
      </c>
      <c r="AU43" t="s">
        <v>4</v>
      </c>
      <c r="AV43">
        <v>0</v>
      </c>
      <c r="AW43">
        <v>2</v>
      </c>
      <c r="AX43">
        <v>110480153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880</v>
      </c>
      <c r="CY43">
        <f t="shared" si="12"/>
        <v>1948.76</v>
      </c>
      <c r="CZ43">
        <f t="shared" si="13"/>
        <v>1948.76</v>
      </c>
      <c r="DA43">
        <f t="shared" si="14"/>
        <v>1</v>
      </c>
      <c r="DB43">
        <f t="shared" si="10"/>
        <v>1714.91</v>
      </c>
      <c r="DC43">
        <f t="shared" si="11"/>
        <v>65.48</v>
      </c>
    </row>
    <row r="44" spans="1:107" x14ac:dyDescent="0.2">
      <c r="A44">
        <f>ROW(Source!A42)</f>
        <v>42</v>
      </c>
      <c r="B44">
        <v>108952800</v>
      </c>
      <c r="C44">
        <v>108952997</v>
      </c>
      <c r="D44">
        <v>73717617</v>
      </c>
      <c r="E44">
        <v>1</v>
      </c>
      <c r="F44">
        <v>1</v>
      </c>
      <c r="G44">
        <v>13</v>
      </c>
      <c r="H44">
        <v>2</v>
      </c>
      <c r="I44" t="s">
        <v>202</v>
      </c>
      <c r="J44" t="s">
        <v>203</v>
      </c>
      <c r="K44" t="s">
        <v>204</v>
      </c>
      <c r="L44">
        <v>1367</v>
      </c>
      <c r="N44">
        <v>1011</v>
      </c>
      <c r="O44" t="s">
        <v>195</v>
      </c>
      <c r="P44" t="s">
        <v>195</v>
      </c>
      <c r="Q44">
        <v>1</v>
      </c>
      <c r="W44">
        <v>0</v>
      </c>
      <c r="X44">
        <v>1313308123</v>
      </c>
      <c r="Y44">
        <v>0.11</v>
      </c>
      <c r="AA44">
        <v>0</v>
      </c>
      <c r="AB44">
        <v>199.18</v>
      </c>
      <c r="AC44">
        <v>22.36</v>
      </c>
      <c r="AD44">
        <v>0</v>
      </c>
      <c r="AE44">
        <v>0</v>
      </c>
      <c r="AF44">
        <v>199.18</v>
      </c>
      <c r="AG44">
        <v>22.36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0.11</v>
      </c>
      <c r="AU44" t="s">
        <v>4</v>
      </c>
      <c r="AV44">
        <v>0</v>
      </c>
      <c r="AW44">
        <v>2</v>
      </c>
      <c r="AX44">
        <v>110480154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110</v>
      </c>
      <c r="CY44">
        <f t="shared" si="12"/>
        <v>199.18</v>
      </c>
      <c r="CZ44">
        <f t="shared" si="13"/>
        <v>199.18</v>
      </c>
      <c r="DA44">
        <f t="shared" si="14"/>
        <v>1</v>
      </c>
      <c r="DB44">
        <f t="shared" si="10"/>
        <v>21.91</v>
      </c>
      <c r="DC44">
        <f t="shared" si="11"/>
        <v>2.46</v>
      </c>
    </row>
    <row r="45" spans="1:107" x14ac:dyDescent="0.2">
      <c r="A45">
        <f>ROW(Source!A42)</f>
        <v>42</v>
      </c>
      <c r="B45">
        <v>108952800</v>
      </c>
      <c r="C45">
        <v>108952997</v>
      </c>
      <c r="D45">
        <v>73717766</v>
      </c>
      <c r="E45">
        <v>1</v>
      </c>
      <c r="F45">
        <v>1</v>
      </c>
      <c r="G45">
        <v>13</v>
      </c>
      <c r="H45">
        <v>2</v>
      </c>
      <c r="I45" t="s">
        <v>208</v>
      </c>
      <c r="J45" t="s">
        <v>209</v>
      </c>
      <c r="K45" t="s">
        <v>210</v>
      </c>
      <c r="L45">
        <v>1367</v>
      </c>
      <c r="N45">
        <v>1011</v>
      </c>
      <c r="O45" t="s">
        <v>195</v>
      </c>
      <c r="P45" t="s">
        <v>195</v>
      </c>
      <c r="Q45">
        <v>1</v>
      </c>
      <c r="W45">
        <v>0</v>
      </c>
      <c r="X45">
        <v>902205412</v>
      </c>
      <c r="Y45">
        <v>0.02</v>
      </c>
      <c r="AA45">
        <v>0</v>
      </c>
      <c r="AB45">
        <v>64.89</v>
      </c>
      <c r="AC45">
        <v>7.74</v>
      </c>
      <c r="AD45">
        <v>0</v>
      </c>
      <c r="AE45">
        <v>0</v>
      </c>
      <c r="AF45">
        <v>64.89</v>
      </c>
      <c r="AG45">
        <v>7.74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0.02</v>
      </c>
      <c r="AU45" t="s">
        <v>4</v>
      </c>
      <c r="AV45">
        <v>0</v>
      </c>
      <c r="AW45">
        <v>2</v>
      </c>
      <c r="AX45">
        <v>110480155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20</v>
      </c>
      <c r="CY45">
        <f t="shared" si="12"/>
        <v>64.89</v>
      </c>
      <c r="CZ45">
        <f t="shared" si="13"/>
        <v>64.89</v>
      </c>
      <c r="DA45">
        <f t="shared" si="14"/>
        <v>1</v>
      </c>
      <c r="DB45">
        <f t="shared" si="10"/>
        <v>1.3</v>
      </c>
      <c r="DC45">
        <f t="shared" si="11"/>
        <v>0.15</v>
      </c>
    </row>
    <row r="46" spans="1:107" x14ac:dyDescent="0.2">
      <c r="A46">
        <f>ROW(Source!A42)</f>
        <v>42</v>
      </c>
      <c r="B46">
        <v>108952800</v>
      </c>
      <c r="C46">
        <v>108952997</v>
      </c>
      <c r="D46">
        <v>73716996</v>
      </c>
      <c r="E46">
        <v>1</v>
      </c>
      <c r="F46">
        <v>1</v>
      </c>
      <c r="G46">
        <v>13</v>
      </c>
      <c r="H46">
        <v>2</v>
      </c>
      <c r="I46" t="s">
        <v>211</v>
      </c>
      <c r="J46" t="s">
        <v>212</v>
      </c>
      <c r="K46" t="s">
        <v>213</v>
      </c>
      <c r="L46">
        <v>1367</v>
      </c>
      <c r="N46">
        <v>1011</v>
      </c>
      <c r="O46" t="s">
        <v>195</v>
      </c>
      <c r="P46" t="s">
        <v>195</v>
      </c>
      <c r="Q46">
        <v>1</v>
      </c>
      <c r="W46">
        <v>0</v>
      </c>
      <c r="X46">
        <v>-1983605613</v>
      </c>
      <c r="Y46">
        <v>0.3</v>
      </c>
      <c r="AA46">
        <v>0</v>
      </c>
      <c r="AB46">
        <v>152.76</v>
      </c>
      <c r="AC46">
        <v>15.65</v>
      </c>
      <c r="AD46">
        <v>0</v>
      </c>
      <c r="AE46">
        <v>0</v>
      </c>
      <c r="AF46">
        <v>152.76</v>
      </c>
      <c r="AG46">
        <v>15.65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0.3</v>
      </c>
      <c r="AU46" t="s">
        <v>4</v>
      </c>
      <c r="AV46">
        <v>0</v>
      </c>
      <c r="AW46">
        <v>2</v>
      </c>
      <c r="AX46">
        <v>110480156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Y46*Source!I42</f>
        <v>300</v>
      </c>
      <c r="CY46">
        <f t="shared" si="12"/>
        <v>152.76</v>
      </c>
      <c r="CZ46">
        <f t="shared" si="13"/>
        <v>152.76</v>
      </c>
      <c r="DA46">
        <f t="shared" si="14"/>
        <v>1</v>
      </c>
      <c r="DB46">
        <f t="shared" si="10"/>
        <v>45.83</v>
      </c>
      <c r="DC46">
        <f t="shared" si="11"/>
        <v>4.7</v>
      </c>
    </row>
    <row r="47" spans="1:107" x14ac:dyDescent="0.2">
      <c r="A47">
        <f>ROW(Source!A42)</f>
        <v>42</v>
      </c>
      <c r="B47">
        <v>108952800</v>
      </c>
      <c r="C47">
        <v>108952997</v>
      </c>
      <c r="D47">
        <v>73717148</v>
      </c>
      <c r="E47">
        <v>1</v>
      </c>
      <c r="F47">
        <v>1</v>
      </c>
      <c r="G47">
        <v>13</v>
      </c>
      <c r="H47">
        <v>2</v>
      </c>
      <c r="I47" t="s">
        <v>214</v>
      </c>
      <c r="J47" t="s">
        <v>215</v>
      </c>
      <c r="K47" t="s">
        <v>216</v>
      </c>
      <c r="L47">
        <v>1367</v>
      </c>
      <c r="N47">
        <v>1011</v>
      </c>
      <c r="O47" t="s">
        <v>195</v>
      </c>
      <c r="P47" t="s">
        <v>195</v>
      </c>
      <c r="Q47">
        <v>1</v>
      </c>
      <c r="W47">
        <v>0</v>
      </c>
      <c r="X47">
        <v>366114799</v>
      </c>
      <c r="Y47">
        <v>0.12</v>
      </c>
      <c r="AA47">
        <v>0</v>
      </c>
      <c r="AB47">
        <v>246.68</v>
      </c>
      <c r="AC47">
        <v>13.37</v>
      </c>
      <c r="AD47">
        <v>0</v>
      </c>
      <c r="AE47">
        <v>0</v>
      </c>
      <c r="AF47">
        <v>246.68</v>
      </c>
      <c r="AG47">
        <v>13.37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0.12</v>
      </c>
      <c r="AU47" t="s">
        <v>4</v>
      </c>
      <c r="AV47">
        <v>0</v>
      </c>
      <c r="AW47">
        <v>2</v>
      </c>
      <c r="AX47">
        <v>110480157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Y47*Source!I42</f>
        <v>120</v>
      </c>
      <c r="CY47">
        <f t="shared" si="12"/>
        <v>246.68</v>
      </c>
      <c r="CZ47">
        <f t="shared" si="13"/>
        <v>246.68</v>
      </c>
      <c r="DA47">
        <f t="shared" si="14"/>
        <v>1</v>
      </c>
      <c r="DB47">
        <f t="shared" si="10"/>
        <v>29.6</v>
      </c>
      <c r="DC47">
        <f t="shared" si="11"/>
        <v>1.6</v>
      </c>
    </row>
    <row r="48" spans="1:107" x14ac:dyDescent="0.2">
      <c r="A48">
        <f>ROW(Source!A42)</f>
        <v>42</v>
      </c>
      <c r="B48">
        <v>108952800</v>
      </c>
      <c r="C48">
        <v>108952997</v>
      </c>
      <c r="D48">
        <v>80544179</v>
      </c>
      <c r="E48">
        <v>1</v>
      </c>
      <c r="F48">
        <v>1</v>
      </c>
      <c r="G48">
        <v>13</v>
      </c>
      <c r="H48">
        <v>2</v>
      </c>
      <c r="I48" t="s">
        <v>217</v>
      </c>
      <c r="J48" t="s">
        <v>218</v>
      </c>
      <c r="K48" t="s">
        <v>219</v>
      </c>
      <c r="L48">
        <v>1367</v>
      </c>
      <c r="N48">
        <v>1011</v>
      </c>
      <c r="O48" t="s">
        <v>195</v>
      </c>
      <c r="P48" t="s">
        <v>195</v>
      </c>
      <c r="Q48">
        <v>1</v>
      </c>
      <c r="W48">
        <v>0</v>
      </c>
      <c r="X48">
        <v>-1506540917</v>
      </c>
      <c r="Y48">
        <v>0.88</v>
      </c>
      <c r="AA48">
        <v>0</v>
      </c>
      <c r="AB48">
        <v>80.14</v>
      </c>
      <c r="AC48">
        <v>18.739999999999998</v>
      </c>
      <c r="AD48">
        <v>0</v>
      </c>
      <c r="AE48">
        <v>0</v>
      </c>
      <c r="AF48">
        <v>80.14</v>
      </c>
      <c r="AG48">
        <v>18.739999999999998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0.88</v>
      </c>
      <c r="AU48" t="s">
        <v>4</v>
      </c>
      <c r="AV48">
        <v>0</v>
      </c>
      <c r="AW48">
        <v>2</v>
      </c>
      <c r="AX48">
        <v>110480158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Y48*Source!I42</f>
        <v>880</v>
      </c>
      <c r="CY48">
        <f t="shared" si="12"/>
        <v>80.14</v>
      </c>
      <c r="CZ48">
        <f t="shared" si="13"/>
        <v>80.14</v>
      </c>
      <c r="DA48">
        <f t="shared" si="14"/>
        <v>1</v>
      </c>
      <c r="DB48">
        <f t="shared" si="10"/>
        <v>70.52</v>
      </c>
      <c r="DC48">
        <f t="shared" si="11"/>
        <v>16.489999999999998</v>
      </c>
    </row>
    <row r="49" spans="1:107" x14ac:dyDescent="0.2">
      <c r="A49">
        <f>ROW(Source!A42)</f>
        <v>42</v>
      </c>
      <c r="B49">
        <v>108952800</v>
      </c>
      <c r="C49">
        <v>108952997</v>
      </c>
      <c r="D49">
        <v>73693017</v>
      </c>
      <c r="E49">
        <v>1</v>
      </c>
      <c r="F49">
        <v>1</v>
      </c>
      <c r="G49">
        <v>13</v>
      </c>
      <c r="H49">
        <v>3</v>
      </c>
      <c r="I49" t="s">
        <v>220</v>
      </c>
      <c r="J49" t="s">
        <v>221</v>
      </c>
      <c r="K49" t="s">
        <v>222</v>
      </c>
      <c r="L49">
        <v>1348</v>
      </c>
      <c r="N49">
        <v>1009</v>
      </c>
      <c r="O49" t="s">
        <v>223</v>
      </c>
      <c r="P49" t="s">
        <v>223</v>
      </c>
      <c r="Q49">
        <v>1000</v>
      </c>
      <c r="W49">
        <v>0</v>
      </c>
      <c r="X49">
        <v>1678700400</v>
      </c>
      <c r="Y49">
        <v>1.5050000000000003E-4</v>
      </c>
      <c r="AA49">
        <v>5778.3</v>
      </c>
      <c r="AB49">
        <v>0</v>
      </c>
      <c r="AC49">
        <v>0</v>
      </c>
      <c r="AD49">
        <v>0</v>
      </c>
      <c r="AE49">
        <v>5778.3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4</v>
      </c>
      <c r="AT49">
        <v>1.505E-3</v>
      </c>
      <c r="AU49" t="s">
        <v>63</v>
      </c>
      <c r="AV49">
        <v>0</v>
      </c>
      <c r="AW49">
        <v>2</v>
      </c>
      <c r="AX49">
        <v>110480159</v>
      </c>
      <c r="AY49">
        <v>1</v>
      </c>
      <c r="AZ49">
        <v>2048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Y49*Source!I42</f>
        <v>0.15050000000000002</v>
      </c>
      <c r="CY49">
        <f>AA49</f>
        <v>5778.3</v>
      </c>
      <c r="CZ49">
        <f>AE49</f>
        <v>5778.3</v>
      </c>
      <c r="DA49">
        <f>AI49</f>
        <v>1</v>
      </c>
      <c r="DB49">
        <f>ROUND((ROUND(AT49*CZ49,2)*0.1),6)</f>
        <v>0.87</v>
      </c>
      <c r="DC49">
        <f>ROUND((ROUND(AT49*AG49,2)*0.1),6)</f>
        <v>0</v>
      </c>
    </row>
    <row r="50" spans="1:107" x14ac:dyDescent="0.2">
      <c r="A50">
        <f>ROW(Source!A42)</f>
        <v>42</v>
      </c>
      <c r="B50">
        <v>108952800</v>
      </c>
      <c r="C50">
        <v>108952997</v>
      </c>
      <c r="D50">
        <v>73692217</v>
      </c>
      <c r="E50">
        <v>1</v>
      </c>
      <c r="F50">
        <v>1</v>
      </c>
      <c r="G50">
        <v>13</v>
      </c>
      <c r="H50">
        <v>3</v>
      </c>
      <c r="I50" t="s">
        <v>224</v>
      </c>
      <c r="J50" t="s">
        <v>225</v>
      </c>
      <c r="K50" t="s">
        <v>226</v>
      </c>
      <c r="L50">
        <v>1339</v>
      </c>
      <c r="N50">
        <v>1007</v>
      </c>
      <c r="O50" t="s">
        <v>227</v>
      </c>
      <c r="P50" t="s">
        <v>227</v>
      </c>
      <c r="Q50">
        <v>1</v>
      </c>
      <c r="W50">
        <v>0</v>
      </c>
      <c r="X50">
        <v>-862991314</v>
      </c>
      <c r="Y50">
        <v>0.19</v>
      </c>
      <c r="AA50">
        <v>7.07</v>
      </c>
      <c r="AB50">
        <v>0</v>
      </c>
      <c r="AC50">
        <v>0</v>
      </c>
      <c r="AD50">
        <v>0</v>
      </c>
      <c r="AE50">
        <v>7.07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4</v>
      </c>
      <c r="AT50">
        <v>1.9</v>
      </c>
      <c r="AU50" t="s">
        <v>63</v>
      </c>
      <c r="AV50">
        <v>0</v>
      </c>
      <c r="AW50">
        <v>2</v>
      </c>
      <c r="AX50">
        <v>110480160</v>
      </c>
      <c r="AY50">
        <v>1</v>
      </c>
      <c r="AZ50">
        <v>2048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Y50*Source!I42</f>
        <v>190</v>
      </c>
      <c r="CY50">
        <f>AA50</f>
        <v>7.07</v>
      </c>
      <c r="CZ50">
        <f>AE50</f>
        <v>7.07</v>
      </c>
      <c r="DA50">
        <f>AI50</f>
        <v>1</v>
      </c>
      <c r="DB50">
        <f>ROUND((ROUND(AT50*CZ50,2)*0.1),6)</f>
        <v>1.343</v>
      </c>
      <c r="DC50">
        <f>ROUND((ROUND(AT50*AG50,2)*0.1),6)</f>
        <v>0</v>
      </c>
    </row>
    <row r="51" spans="1:107" x14ac:dyDescent="0.2">
      <c r="A51">
        <f>ROW(Source!A42)</f>
        <v>42</v>
      </c>
      <c r="B51">
        <v>108952800</v>
      </c>
      <c r="C51">
        <v>108952997</v>
      </c>
      <c r="D51">
        <v>73694008</v>
      </c>
      <c r="E51">
        <v>1</v>
      </c>
      <c r="F51">
        <v>1</v>
      </c>
      <c r="G51">
        <v>13</v>
      </c>
      <c r="H51">
        <v>3</v>
      </c>
      <c r="I51" t="s">
        <v>49</v>
      </c>
      <c r="J51" t="s">
        <v>52</v>
      </c>
      <c r="K51" t="s">
        <v>50</v>
      </c>
      <c r="L51">
        <v>1346</v>
      </c>
      <c r="N51">
        <v>1009</v>
      </c>
      <c r="O51" t="s">
        <v>51</v>
      </c>
      <c r="P51" t="s">
        <v>51</v>
      </c>
      <c r="Q51">
        <v>1</v>
      </c>
      <c r="W51">
        <v>0</v>
      </c>
      <c r="X51">
        <v>-186124395</v>
      </c>
      <c r="Y51">
        <v>11.68</v>
      </c>
      <c r="AA51">
        <v>1.75</v>
      </c>
      <c r="AB51">
        <v>0</v>
      </c>
      <c r="AC51">
        <v>0</v>
      </c>
      <c r="AD51">
        <v>0</v>
      </c>
      <c r="AE51">
        <v>1.75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4</v>
      </c>
      <c r="AT51">
        <v>116.8</v>
      </c>
      <c r="AU51" t="s">
        <v>63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Y51*Source!I42</f>
        <v>11680</v>
      </c>
      <c r="CY51">
        <f>AA51</f>
        <v>1.75</v>
      </c>
      <c r="CZ51">
        <f>AE51</f>
        <v>1.75</v>
      </c>
      <c r="DA51">
        <f>AI51</f>
        <v>1</v>
      </c>
      <c r="DB51">
        <f>ROUND((ROUND(AT51*CZ51,2)*0.1),6)</f>
        <v>20.440000000000001</v>
      </c>
      <c r="DC51">
        <f>ROUND((ROUND(AT51*AG51,2)*0.1),6)</f>
        <v>0</v>
      </c>
    </row>
    <row r="52" spans="1:107" x14ac:dyDescent="0.2">
      <c r="A52">
        <f>ROW(Source!A42)</f>
        <v>42</v>
      </c>
      <c r="B52">
        <v>108952800</v>
      </c>
      <c r="C52">
        <v>108952997</v>
      </c>
      <c r="D52">
        <v>73694640</v>
      </c>
      <c r="E52">
        <v>1</v>
      </c>
      <c r="F52">
        <v>1</v>
      </c>
      <c r="G52">
        <v>13</v>
      </c>
      <c r="H52">
        <v>3</v>
      </c>
      <c r="I52" t="s">
        <v>228</v>
      </c>
      <c r="J52" t="s">
        <v>229</v>
      </c>
      <c r="K52" t="s">
        <v>230</v>
      </c>
      <c r="L52">
        <v>1346</v>
      </c>
      <c r="N52">
        <v>1009</v>
      </c>
      <c r="O52" t="s">
        <v>51</v>
      </c>
      <c r="P52" t="s">
        <v>51</v>
      </c>
      <c r="Q52">
        <v>1</v>
      </c>
      <c r="W52">
        <v>0</v>
      </c>
      <c r="X52">
        <v>-754417250</v>
      </c>
      <c r="Y52">
        <v>4.3200000000000001E-3</v>
      </c>
      <c r="AA52">
        <v>7.48</v>
      </c>
      <c r="AB52">
        <v>0</v>
      </c>
      <c r="AC52">
        <v>0</v>
      </c>
      <c r="AD52">
        <v>0</v>
      </c>
      <c r="AE52">
        <v>7.48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4</v>
      </c>
      <c r="AT52">
        <v>4.3200000000000002E-2</v>
      </c>
      <c r="AU52" t="s">
        <v>63</v>
      </c>
      <c r="AV52">
        <v>0</v>
      </c>
      <c r="AW52">
        <v>2</v>
      </c>
      <c r="AX52">
        <v>110480161</v>
      </c>
      <c r="AY52">
        <v>1</v>
      </c>
      <c r="AZ52">
        <v>2048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Y52*Source!I42</f>
        <v>4.32</v>
      </c>
      <c r="CY52">
        <f>AA52</f>
        <v>7.48</v>
      </c>
      <c r="CZ52">
        <f>AE52</f>
        <v>7.48</v>
      </c>
      <c r="DA52">
        <f>AI52</f>
        <v>1</v>
      </c>
      <c r="DB52">
        <f>ROUND((ROUND(AT52*CZ52,2)*0.1),6)</f>
        <v>3.2000000000000001E-2</v>
      </c>
      <c r="DC52">
        <f>ROUND((ROUND(AT52*AG52,2)*0.1),6)</f>
        <v>0</v>
      </c>
    </row>
    <row r="53" spans="1:107" x14ac:dyDescent="0.2">
      <c r="A53">
        <f>ROW(Source!A42)</f>
        <v>42</v>
      </c>
      <c r="B53">
        <v>108952800</v>
      </c>
      <c r="C53">
        <v>108952997</v>
      </c>
      <c r="D53">
        <v>73694970</v>
      </c>
      <c r="E53">
        <v>1</v>
      </c>
      <c r="F53">
        <v>1</v>
      </c>
      <c r="G53">
        <v>13</v>
      </c>
      <c r="H53">
        <v>3</v>
      </c>
      <c r="I53" t="s">
        <v>55</v>
      </c>
      <c r="J53" t="s">
        <v>57</v>
      </c>
      <c r="K53" t="s">
        <v>64</v>
      </c>
      <c r="L53">
        <v>1296</v>
      </c>
      <c r="N53">
        <v>1002</v>
      </c>
      <c r="O53" t="s">
        <v>56</v>
      </c>
      <c r="P53" t="s">
        <v>56</v>
      </c>
      <c r="Q53">
        <v>1</v>
      </c>
      <c r="W53">
        <v>0</v>
      </c>
      <c r="X53">
        <v>1448210296</v>
      </c>
      <c r="Y53">
        <v>0.59279999999999999</v>
      </c>
      <c r="AA53">
        <v>95.37</v>
      </c>
      <c r="AB53">
        <v>0</v>
      </c>
      <c r="AC53">
        <v>0</v>
      </c>
      <c r="AD53">
        <v>0</v>
      </c>
      <c r="AE53">
        <v>95.37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4</v>
      </c>
      <c r="AT53">
        <v>5.9279999999999999</v>
      </c>
      <c r="AU53" t="s">
        <v>63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Y53*Source!I42</f>
        <v>592.79999999999995</v>
      </c>
      <c r="CY53">
        <f>AA53</f>
        <v>95.37</v>
      </c>
      <c r="CZ53">
        <f>AE53</f>
        <v>95.37</v>
      </c>
      <c r="DA53">
        <f>AI53</f>
        <v>1</v>
      </c>
      <c r="DB53">
        <f>ROUND((ROUND(AT53*CZ53,2)*0.1),6)</f>
        <v>56.534999999999997</v>
      </c>
      <c r="DC53">
        <f>ROUND((ROUND(AT53*AG53,2)*0.1),6)</f>
        <v>0</v>
      </c>
    </row>
    <row r="54" spans="1:107" x14ac:dyDescent="0.2">
      <c r="A54">
        <f>ROW(Source!A43)</f>
        <v>43</v>
      </c>
      <c r="B54">
        <v>108952798</v>
      </c>
      <c r="C54">
        <v>108952997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189</v>
      </c>
      <c r="J54" t="s">
        <v>4</v>
      </c>
      <c r="K54" t="s">
        <v>190</v>
      </c>
      <c r="L54">
        <v>1191</v>
      </c>
      <c r="N54">
        <v>1013</v>
      </c>
      <c r="O54" t="s">
        <v>191</v>
      </c>
      <c r="P54" t="s">
        <v>191</v>
      </c>
      <c r="Q54">
        <v>1</v>
      </c>
      <c r="W54">
        <v>0</v>
      </c>
      <c r="X54">
        <v>476480486</v>
      </c>
      <c r="Y54">
        <v>2.08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2.08</v>
      </c>
      <c r="AU54" t="s">
        <v>4</v>
      </c>
      <c r="AV54">
        <v>1</v>
      </c>
      <c r="AW54">
        <v>2</v>
      </c>
      <c r="AX54">
        <v>110480151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Y54*Source!I43</f>
        <v>2080</v>
      </c>
      <c r="CY54">
        <f>AD54</f>
        <v>0</v>
      </c>
      <c r="CZ54">
        <f>AH54</f>
        <v>0</v>
      </c>
      <c r="DA54">
        <f>AL54</f>
        <v>1</v>
      </c>
      <c r="DB54">
        <f t="shared" ref="DB54:DB61" si="15">ROUND(ROUND(AT54*CZ54,2),6)</f>
        <v>0</v>
      </c>
      <c r="DC54">
        <f t="shared" ref="DC54:DC61" si="16">ROUND(ROUND(AT54*AG54,2),6)</f>
        <v>0</v>
      </c>
    </row>
    <row r="55" spans="1:107" x14ac:dyDescent="0.2">
      <c r="A55">
        <f>ROW(Source!A43)</f>
        <v>43</v>
      </c>
      <c r="B55">
        <v>108952798</v>
      </c>
      <c r="C55">
        <v>108952997</v>
      </c>
      <c r="D55">
        <v>73717420</v>
      </c>
      <c r="E55">
        <v>1</v>
      </c>
      <c r="F55">
        <v>1</v>
      </c>
      <c r="G55">
        <v>13</v>
      </c>
      <c r="H55">
        <v>2</v>
      </c>
      <c r="I55" t="s">
        <v>199</v>
      </c>
      <c r="J55" t="s">
        <v>200</v>
      </c>
      <c r="K55" t="s">
        <v>201</v>
      </c>
      <c r="L55">
        <v>1367</v>
      </c>
      <c r="N55">
        <v>1011</v>
      </c>
      <c r="O55" t="s">
        <v>195</v>
      </c>
      <c r="P55" t="s">
        <v>195</v>
      </c>
      <c r="Q55">
        <v>1</v>
      </c>
      <c r="W55">
        <v>0</v>
      </c>
      <c r="X55">
        <v>2037067470</v>
      </c>
      <c r="Y55">
        <v>0.12</v>
      </c>
      <c r="AA55">
        <v>0</v>
      </c>
      <c r="AB55">
        <v>522.12</v>
      </c>
      <c r="AC55">
        <v>409.27</v>
      </c>
      <c r="AD55">
        <v>0</v>
      </c>
      <c r="AE55">
        <v>0</v>
      </c>
      <c r="AF55">
        <v>50.27</v>
      </c>
      <c r="AG55">
        <v>15</v>
      </c>
      <c r="AH55">
        <v>0</v>
      </c>
      <c r="AI55">
        <v>1</v>
      </c>
      <c r="AJ55">
        <v>9.92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0.12</v>
      </c>
      <c r="AU55" t="s">
        <v>4</v>
      </c>
      <c r="AV55">
        <v>0</v>
      </c>
      <c r="AW55">
        <v>2</v>
      </c>
      <c r="AX55">
        <v>110480152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Y55*Source!I43</f>
        <v>120</v>
      </c>
      <c r="CY55">
        <f t="shared" ref="CY55:CY61" si="17">AB55</f>
        <v>522.12</v>
      </c>
      <c r="CZ55">
        <f t="shared" ref="CZ55:CZ61" si="18">AF55</f>
        <v>50.27</v>
      </c>
      <c r="DA55">
        <f t="shared" ref="DA55:DA61" si="19">AJ55</f>
        <v>9.92</v>
      </c>
      <c r="DB55">
        <f t="shared" si="15"/>
        <v>6.03</v>
      </c>
      <c r="DC55">
        <f t="shared" si="16"/>
        <v>1.8</v>
      </c>
    </row>
    <row r="56" spans="1:107" x14ac:dyDescent="0.2">
      <c r="A56">
        <f>ROW(Source!A43)</f>
        <v>43</v>
      </c>
      <c r="B56">
        <v>108952798</v>
      </c>
      <c r="C56">
        <v>108952997</v>
      </c>
      <c r="D56">
        <v>80544181</v>
      </c>
      <c r="E56">
        <v>1</v>
      </c>
      <c r="F56">
        <v>1</v>
      </c>
      <c r="G56">
        <v>13</v>
      </c>
      <c r="H56">
        <v>2</v>
      </c>
      <c r="I56" t="s">
        <v>192</v>
      </c>
      <c r="J56" t="s">
        <v>193</v>
      </c>
      <c r="K56" t="s">
        <v>194</v>
      </c>
      <c r="L56">
        <v>1367</v>
      </c>
      <c r="N56">
        <v>1011</v>
      </c>
      <c r="O56" t="s">
        <v>195</v>
      </c>
      <c r="P56" t="s">
        <v>195</v>
      </c>
      <c r="Q56">
        <v>1</v>
      </c>
      <c r="W56">
        <v>0</v>
      </c>
      <c r="X56">
        <v>1357638705</v>
      </c>
      <c r="Y56">
        <v>0.88</v>
      </c>
      <c r="AA56">
        <v>0</v>
      </c>
      <c r="AB56">
        <v>14262.06</v>
      </c>
      <c r="AC56">
        <v>2030.26</v>
      </c>
      <c r="AD56">
        <v>0</v>
      </c>
      <c r="AE56">
        <v>0</v>
      </c>
      <c r="AF56">
        <v>1948.76</v>
      </c>
      <c r="AG56">
        <v>74.41</v>
      </c>
      <c r="AH56">
        <v>0</v>
      </c>
      <c r="AI56">
        <v>1</v>
      </c>
      <c r="AJ56">
        <v>6.99</v>
      </c>
      <c r="AK56">
        <v>26.06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0.88</v>
      </c>
      <c r="AU56" t="s">
        <v>4</v>
      </c>
      <c r="AV56">
        <v>0</v>
      </c>
      <c r="AW56">
        <v>2</v>
      </c>
      <c r="AX56">
        <v>110480153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Y56*Source!I43</f>
        <v>880</v>
      </c>
      <c r="CY56">
        <f t="shared" si="17"/>
        <v>14262.06</v>
      </c>
      <c r="CZ56">
        <f t="shared" si="18"/>
        <v>1948.76</v>
      </c>
      <c r="DA56">
        <f t="shared" si="19"/>
        <v>6.99</v>
      </c>
      <c r="DB56">
        <f t="shared" si="15"/>
        <v>1714.91</v>
      </c>
      <c r="DC56">
        <f t="shared" si="16"/>
        <v>65.48</v>
      </c>
    </row>
    <row r="57" spans="1:107" x14ac:dyDescent="0.2">
      <c r="A57">
        <f>ROW(Source!A43)</f>
        <v>43</v>
      </c>
      <c r="B57">
        <v>108952798</v>
      </c>
      <c r="C57">
        <v>108952997</v>
      </c>
      <c r="D57">
        <v>73717617</v>
      </c>
      <c r="E57">
        <v>1</v>
      </c>
      <c r="F57">
        <v>1</v>
      </c>
      <c r="G57">
        <v>13</v>
      </c>
      <c r="H57">
        <v>2</v>
      </c>
      <c r="I57" t="s">
        <v>202</v>
      </c>
      <c r="J57" t="s">
        <v>203</v>
      </c>
      <c r="K57" t="s">
        <v>204</v>
      </c>
      <c r="L57">
        <v>1367</v>
      </c>
      <c r="N57">
        <v>1011</v>
      </c>
      <c r="O57" t="s">
        <v>195</v>
      </c>
      <c r="P57" t="s">
        <v>195</v>
      </c>
      <c r="Q57">
        <v>1</v>
      </c>
      <c r="W57">
        <v>0</v>
      </c>
      <c r="X57">
        <v>1313308123</v>
      </c>
      <c r="Y57">
        <v>0.11</v>
      </c>
      <c r="AA57">
        <v>0</v>
      </c>
      <c r="AB57">
        <v>2752.75</v>
      </c>
      <c r="AC57">
        <v>610.09</v>
      </c>
      <c r="AD57">
        <v>0</v>
      </c>
      <c r="AE57">
        <v>0</v>
      </c>
      <c r="AF57">
        <v>199.18</v>
      </c>
      <c r="AG57">
        <v>22.36</v>
      </c>
      <c r="AH57">
        <v>0</v>
      </c>
      <c r="AI57">
        <v>1</v>
      </c>
      <c r="AJ57">
        <v>13.2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0.11</v>
      </c>
      <c r="AU57" t="s">
        <v>4</v>
      </c>
      <c r="AV57">
        <v>0</v>
      </c>
      <c r="AW57">
        <v>2</v>
      </c>
      <c r="AX57">
        <v>110480154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Y57*Source!I43</f>
        <v>110</v>
      </c>
      <c r="CY57">
        <f t="shared" si="17"/>
        <v>2752.75</v>
      </c>
      <c r="CZ57">
        <f t="shared" si="18"/>
        <v>199.18</v>
      </c>
      <c r="DA57">
        <f t="shared" si="19"/>
        <v>13.2</v>
      </c>
      <c r="DB57">
        <f t="shared" si="15"/>
        <v>21.91</v>
      </c>
      <c r="DC57">
        <f t="shared" si="16"/>
        <v>2.46</v>
      </c>
    </row>
    <row r="58" spans="1:107" x14ac:dyDescent="0.2">
      <c r="A58">
        <f>ROW(Source!A43)</f>
        <v>43</v>
      </c>
      <c r="B58">
        <v>108952798</v>
      </c>
      <c r="C58">
        <v>108952997</v>
      </c>
      <c r="D58">
        <v>73717766</v>
      </c>
      <c r="E58">
        <v>1</v>
      </c>
      <c r="F58">
        <v>1</v>
      </c>
      <c r="G58">
        <v>13</v>
      </c>
      <c r="H58">
        <v>2</v>
      </c>
      <c r="I58" t="s">
        <v>208</v>
      </c>
      <c r="J58" t="s">
        <v>209</v>
      </c>
      <c r="K58" t="s">
        <v>210</v>
      </c>
      <c r="L58">
        <v>1367</v>
      </c>
      <c r="N58">
        <v>1011</v>
      </c>
      <c r="O58" t="s">
        <v>195</v>
      </c>
      <c r="P58" t="s">
        <v>195</v>
      </c>
      <c r="Q58">
        <v>1</v>
      </c>
      <c r="W58">
        <v>0</v>
      </c>
      <c r="X58">
        <v>902205412</v>
      </c>
      <c r="Y58">
        <v>0.02</v>
      </c>
      <c r="AA58">
        <v>0</v>
      </c>
      <c r="AB58">
        <v>663.09</v>
      </c>
      <c r="AC58">
        <v>211.18</v>
      </c>
      <c r="AD58">
        <v>0</v>
      </c>
      <c r="AE58">
        <v>0</v>
      </c>
      <c r="AF58">
        <v>64.89</v>
      </c>
      <c r="AG58">
        <v>7.74</v>
      </c>
      <c r="AH58">
        <v>0</v>
      </c>
      <c r="AI58">
        <v>1</v>
      </c>
      <c r="AJ58">
        <v>9.76</v>
      </c>
      <c r="AK58">
        <v>26.06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0.02</v>
      </c>
      <c r="AU58" t="s">
        <v>4</v>
      </c>
      <c r="AV58">
        <v>0</v>
      </c>
      <c r="AW58">
        <v>2</v>
      </c>
      <c r="AX58">
        <v>110480155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Y58*Source!I43</f>
        <v>20</v>
      </c>
      <c r="CY58">
        <f t="shared" si="17"/>
        <v>663.09</v>
      </c>
      <c r="CZ58">
        <f t="shared" si="18"/>
        <v>64.89</v>
      </c>
      <c r="DA58">
        <f t="shared" si="19"/>
        <v>9.76</v>
      </c>
      <c r="DB58">
        <f t="shared" si="15"/>
        <v>1.3</v>
      </c>
      <c r="DC58">
        <f t="shared" si="16"/>
        <v>0.15</v>
      </c>
    </row>
    <row r="59" spans="1:107" x14ac:dyDescent="0.2">
      <c r="A59">
        <f>ROW(Source!A43)</f>
        <v>43</v>
      </c>
      <c r="B59">
        <v>108952798</v>
      </c>
      <c r="C59">
        <v>108952997</v>
      </c>
      <c r="D59">
        <v>73716996</v>
      </c>
      <c r="E59">
        <v>1</v>
      </c>
      <c r="F59">
        <v>1</v>
      </c>
      <c r="G59">
        <v>13</v>
      </c>
      <c r="H59">
        <v>2</v>
      </c>
      <c r="I59" t="s">
        <v>211</v>
      </c>
      <c r="J59" t="s">
        <v>212</v>
      </c>
      <c r="K59" t="s">
        <v>213</v>
      </c>
      <c r="L59">
        <v>1367</v>
      </c>
      <c r="N59">
        <v>1011</v>
      </c>
      <c r="O59" t="s">
        <v>195</v>
      </c>
      <c r="P59" t="s">
        <v>195</v>
      </c>
      <c r="Q59">
        <v>1</v>
      </c>
      <c r="W59">
        <v>0</v>
      </c>
      <c r="X59">
        <v>-1983605613</v>
      </c>
      <c r="Y59">
        <v>0.3</v>
      </c>
      <c r="AA59">
        <v>0</v>
      </c>
      <c r="AB59">
        <v>1413.87</v>
      </c>
      <c r="AC59">
        <v>427.01</v>
      </c>
      <c r="AD59">
        <v>0</v>
      </c>
      <c r="AE59">
        <v>0</v>
      </c>
      <c r="AF59">
        <v>152.76</v>
      </c>
      <c r="AG59">
        <v>15.65</v>
      </c>
      <c r="AH59">
        <v>0</v>
      </c>
      <c r="AI59">
        <v>1</v>
      </c>
      <c r="AJ59">
        <v>8.84</v>
      </c>
      <c r="AK59">
        <v>26.06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0.3</v>
      </c>
      <c r="AU59" t="s">
        <v>4</v>
      </c>
      <c r="AV59">
        <v>0</v>
      </c>
      <c r="AW59">
        <v>2</v>
      </c>
      <c r="AX59">
        <v>110480156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Y59*Source!I43</f>
        <v>300</v>
      </c>
      <c r="CY59">
        <f t="shared" si="17"/>
        <v>1413.87</v>
      </c>
      <c r="CZ59">
        <f t="shared" si="18"/>
        <v>152.76</v>
      </c>
      <c r="DA59">
        <f t="shared" si="19"/>
        <v>8.84</v>
      </c>
      <c r="DB59">
        <f t="shared" si="15"/>
        <v>45.83</v>
      </c>
      <c r="DC59">
        <f t="shared" si="16"/>
        <v>4.7</v>
      </c>
    </row>
    <row r="60" spans="1:107" x14ac:dyDescent="0.2">
      <c r="A60">
        <f>ROW(Source!A43)</f>
        <v>43</v>
      </c>
      <c r="B60">
        <v>108952798</v>
      </c>
      <c r="C60">
        <v>108952997</v>
      </c>
      <c r="D60">
        <v>73717148</v>
      </c>
      <c r="E60">
        <v>1</v>
      </c>
      <c r="F60">
        <v>1</v>
      </c>
      <c r="G60">
        <v>13</v>
      </c>
      <c r="H60">
        <v>2</v>
      </c>
      <c r="I60" t="s">
        <v>214</v>
      </c>
      <c r="J60" t="s">
        <v>215</v>
      </c>
      <c r="K60" t="s">
        <v>216</v>
      </c>
      <c r="L60">
        <v>1367</v>
      </c>
      <c r="N60">
        <v>1011</v>
      </c>
      <c r="O60" t="s">
        <v>195</v>
      </c>
      <c r="P60" t="s">
        <v>195</v>
      </c>
      <c r="Q60">
        <v>1</v>
      </c>
      <c r="W60">
        <v>0</v>
      </c>
      <c r="X60">
        <v>366114799</v>
      </c>
      <c r="Y60">
        <v>0.12</v>
      </c>
      <c r="AA60">
        <v>0</v>
      </c>
      <c r="AB60">
        <v>2296.06</v>
      </c>
      <c r="AC60">
        <v>364.8</v>
      </c>
      <c r="AD60">
        <v>0</v>
      </c>
      <c r="AE60">
        <v>0</v>
      </c>
      <c r="AF60">
        <v>246.68</v>
      </c>
      <c r="AG60">
        <v>13.37</v>
      </c>
      <c r="AH60">
        <v>0</v>
      </c>
      <c r="AI60">
        <v>1</v>
      </c>
      <c r="AJ60">
        <v>8.89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0.12</v>
      </c>
      <c r="AU60" t="s">
        <v>4</v>
      </c>
      <c r="AV60">
        <v>0</v>
      </c>
      <c r="AW60">
        <v>2</v>
      </c>
      <c r="AX60">
        <v>110480157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Y60*Source!I43</f>
        <v>120</v>
      </c>
      <c r="CY60">
        <f t="shared" si="17"/>
        <v>2296.06</v>
      </c>
      <c r="CZ60">
        <f t="shared" si="18"/>
        <v>246.68</v>
      </c>
      <c r="DA60">
        <f t="shared" si="19"/>
        <v>8.89</v>
      </c>
      <c r="DB60">
        <f t="shared" si="15"/>
        <v>29.6</v>
      </c>
      <c r="DC60">
        <f t="shared" si="16"/>
        <v>1.6</v>
      </c>
    </row>
    <row r="61" spans="1:107" x14ac:dyDescent="0.2">
      <c r="A61">
        <f>ROW(Source!A43)</f>
        <v>43</v>
      </c>
      <c r="B61">
        <v>108952798</v>
      </c>
      <c r="C61">
        <v>108952997</v>
      </c>
      <c r="D61">
        <v>80544179</v>
      </c>
      <c r="E61">
        <v>1</v>
      </c>
      <c r="F61">
        <v>1</v>
      </c>
      <c r="G61">
        <v>13</v>
      </c>
      <c r="H61">
        <v>2</v>
      </c>
      <c r="I61" t="s">
        <v>217</v>
      </c>
      <c r="J61" t="s">
        <v>218</v>
      </c>
      <c r="K61" t="s">
        <v>219</v>
      </c>
      <c r="L61">
        <v>1367</v>
      </c>
      <c r="N61">
        <v>1011</v>
      </c>
      <c r="O61" t="s">
        <v>195</v>
      </c>
      <c r="P61" t="s">
        <v>195</v>
      </c>
      <c r="Q61">
        <v>1</v>
      </c>
      <c r="W61">
        <v>0</v>
      </c>
      <c r="X61">
        <v>-1506540917</v>
      </c>
      <c r="Y61">
        <v>0.88</v>
      </c>
      <c r="AA61">
        <v>0</v>
      </c>
      <c r="AB61">
        <v>939.75</v>
      </c>
      <c r="AC61">
        <v>511.32</v>
      </c>
      <c r="AD61">
        <v>0</v>
      </c>
      <c r="AE61">
        <v>0</v>
      </c>
      <c r="AF61">
        <v>80.14</v>
      </c>
      <c r="AG61">
        <v>18.739999999999998</v>
      </c>
      <c r="AH61">
        <v>0</v>
      </c>
      <c r="AI61">
        <v>1</v>
      </c>
      <c r="AJ61">
        <v>11.2</v>
      </c>
      <c r="AK61">
        <v>26.06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0.88</v>
      </c>
      <c r="AU61" t="s">
        <v>4</v>
      </c>
      <c r="AV61">
        <v>0</v>
      </c>
      <c r="AW61">
        <v>2</v>
      </c>
      <c r="AX61">
        <v>110480158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Y61*Source!I43</f>
        <v>880</v>
      </c>
      <c r="CY61">
        <f t="shared" si="17"/>
        <v>939.75</v>
      </c>
      <c r="CZ61">
        <f t="shared" si="18"/>
        <v>80.14</v>
      </c>
      <c r="DA61">
        <f t="shared" si="19"/>
        <v>11.2</v>
      </c>
      <c r="DB61">
        <f t="shared" si="15"/>
        <v>70.52</v>
      </c>
      <c r="DC61">
        <f t="shared" si="16"/>
        <v>16.489999999999998</v>
      </c>
    </row>
    <row r="62" spans="1:107" x14ac:dyDescent="0.2">
      <c r="A62">
        <f>ROW(Source!A43)</f>
        <v>43</v>
      </c>
      <c r="B62">
        <v>108952798</v>
      </c>
      <c r="C62">
        <v>108952997</v>
      </c>
      <c r="D62">
        <v>73693017</v>
      </c>
      <c r="E62">
        <v>1</v>
      </c>
      <c r="F62">
        <v>1</v>
      </c>
      <c r="G62">
        <v>13</v>
      </c>
      <c r="H62">
        <v>3</v>
      </c>
      <c r="I62" t="s">
        <v>220</v>
      </c>
      <c r="J62" t="s">
        <v>221</v>
      </c>
      <c r="K62" t="s">
        <v>222</v>
      </c>
      <c r="L62">
        <v>1348</v>
      </c>
      <c r="N62">
        <v>1009</v>
      </c>
      <c r="O62" t="s">
        <v>223</v>
      </c>
      <c r="P62" t="s">
        <v>223</v>
      </c>
      <c r="Q62">
        <v>1000</v>
      </c>
      <c r="W62">
        <v>0</v>
      </c>
      <c r="X62">
        <v>1678700400</v>
      </c>
      <c r="Y62">
        <v>1.5050000000000003E-4</v>
      </c>
      <c r="AA62">
        <v>24752.1</v>
      </c>
      <c r="AB62">
        <v>0</v>
      </c>
      <c r="AC62">
        <v>0</v>
      </c>
      <c r="AD62">
        <v>0</v>
      </c>
      <c r="AE62">
        <v>5778.3</v>
      </c>
      <c r="AF62">
        <v>0</v>
      </c>
      <c r="AG62">
        <v>0</v>
      </c>
      <c r="AH62">
        <v>0</v>
      </c>
      <c r="AI62">
        <v>3.97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1.505E-3</v>
      </c>
      <c r="AU62" t="s">
        <v>63</v>
      </c>
      <c r="AV62">
        <v>0</v>
      </c>
      <c r="AW62">
        <v>2</v>
      </c>
      <c r="AX62">
        <v>110480159</v>
      </c>
      <c r="AY62">
        <v>1</v>
      </c>
      <c r="AZ62">
        <v>2048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Y62*Source!I43</f>
        <v>0.15050000000000002</v>
      </c>
      <c r="CY62">
        <f>AA62</f>
        <v>24752.1</v>
      </c>
      <c r="CZ62">
        <f>AE62</f>
        <v>5778.3</v>
      </c>
      <c r="DA62">
        <f>AI62</f>
        <v>3.97</v>
      </c>
      <c r="DB62">
        <f>ROUND((ROUND(AT62*CZ62,2)*0.1),6)</f>
        <v>0.87</v>
      </c>
      <c r="DC62">
        <f>ROUND((ROUND(AT62*AG62,2)*0.1),6)</f>
        <v>0</v>
      </c>
    </row>
    <row r="63" spans="1:107" x14ac:dyDescent="0.2">
      <c r="A63">
        <f>ROW(Source!A43)</f>
        <v>43</v>
      </c>
      <c r="B63">
        <v>108952798</v>
      </c>
      <c r="C63">
        <v>108952997</v>
      </c>
      <c r="D63">
        <v>73692217</v>
      </c>
      <c r="E63">
        <v>1</v>
      </c>
      <c r="F63">
        <v>1</v>
      </c>
      <c r="G63">
        <v>13</v>
      </c>
      <c r="H63">
        <v>3</v>
      </c>
      <c r="I63" t="s">
        <v>224</v>
      </c>
      <c r="J63" t="s">
        <v>225</v>
      </c>
      <c r="K63" t="s">
        <v>226</v>
      </c>
      <c r="L63">
        <v>1339</v>
      </c>
      <c r="N63">
        <v>1007</v>
      </c>
      <c r="O63" t="s">
        <v>227</v>
      </c>
      <c r="P63" t="s">
        <v>227</v>
      </c>
      <c r="Q63">
        <v>1</v>
      </c>
      <c r="W63">
        <v>0</v>
      </c>
      <c r="X63">
        <v>-862991314</v>
      </c>
      <c r="Y63">
        <v>0.19</v>
      </c>
      <c r="AA63">
        <v>39.21</v>
      </c>
      <c r="AB63">
        <v>0</v>
      </c>
      <c r="AC63">
        <v>0</v>
      </c>
      <c r="AD63">
        <v>0</v>
      </c>
      <c r="AE63">
        <v>7.07</v>
      </c>
      <c r="AF63">
        <v>0</v>
      </c>
      <c r="AG63">
        <v>0</v>
      </c>
      <c r="AH63">
        <v>0</v>
      </c>
      <c r="AI63">
        <v>5.14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1.9</v>
      </c>
      <c r="AU63" t="s">
        <v>63</v>
      </c>
      <c r="AV63">
        <v>0</v>
      </c>
      <c r="AW63">
        <v>2</v>
      </c>
      <c r="AX63">
        <v>110480160</v>
      </c>
      <c r="AY63">
        <v>1</v>
      </c>
      <c r="AZ63">
        <v>2048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Y63*Source!I43</f>
        <v>190</v>
      </c>
      <c r="CY63">
        <f>AA63</f>
        <v>39.21</v>
      </c>
      <c r="CZ63">
        <f>AE63</f>
        <v>7.07</v>
      </c>
      <c r="DA63">
        <f>AI63</f>
        <v>5.14</v>
      </c>
      <c r="DB63">
        <f>ROUND((ROUND(AT63*CZ63,2)*0.1),6)</f>
        <v>1.343</v>
      </c>
      <c r="DC63">
        <f>ROUND((ROUND(AT63*AG63,2)*0.1),6)</f>
        <v>0</v>
      </c>
    </row>
    <row r="64" spans="1:107" x14ac:dyDescent="0.2">
      <c r="A64">
        <f>ROW(Source!A43)</f>
        <v>43</v>
      </c>
      <c r="B64">
        <v>108952798</v>
      </c>
      <c r="C64">
        <v>108952997</v>
      </c>
      <c r="D64">
        <v>73694008</v>
      </c>
      <c r="E64">
        <v>1</v>
      </c>
      <c r="F64">
        <v>1</v>
      </c>
      <c r="G64">
        <v>13</v>
      </c>
      <c r="H64">
        <v>3</v>
      </c>
      <c r="I64" t="s">
        <v>49</v>
      </c>
      <c r="J64" t="s">
        <v>52</v>
      </c>
      <c r="K64" t="s">
        <v>50</v>
      </c>
      <c r="L64">
        <v>1346</v>
      </c>
      <c r="N64">
        <v>1009</v>
      </c>
      <c r="O64" t="s">
        <v>51</v>
      </c>
      <c r="P64" t="s">
        <v>51</v>
      </c>
      <c r="Q64">
        <v>1</v>
      </c>
      <c r="W64">
        <v>0</v>
      </c>
      <c r="X64">
        <v>-186124395</v>
      </c>
      <c r="Y64">
        <v>11.68</v>
      </c>
      <c r="AA64">
        <v>15.52</v>
      </c>
      <c r="AB64">
        <v>0</v>
      </c>
      <c r="AC64">
        <v>0</v>
      </c>
      <c r="AD64">
        <v>0</v>
      </c>
      <c r="AE64">
        <v>1.75</v>
      </c>
      <c r="AF64">
        <v>0</v>
      </c>
      <c r="AG64">
        <v>0</v>
      </c>
      <c r="AH64">
        <v>0</v>
      </c>
      <c r="AI64">
        <v>8.2200000000000006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4</v>
      </c>
      <c r="AT64">
        <v>116.8</v>
      </c>
      <c r="AU64" t="s">
        <v>63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Y64*Source!I43</f>
        <v>11680</v>
      </c>
      <c r="CY64">
        <f>AA64</f>
        <v>15.52</v>
      </c>
      <c r="CZ64">
        <f>AE64</f>
        <v>1.75</v>
      </c>
      <c r="DA64">
        <f>AI64</f>
        <v>8.2200000000000006</v>
      </c>
      <c r="DB64">
        <f>ROUND((ROUND(AT64*CZ64,2)*0.1),6)</f>
        <v>20.440000000000001</v>
      </c>
      <c r="DC64">
        <f>ROUND((ROUND(AT64*AG64,2)*0.1),6)</f>
        <v>0</v>
      </c>
    </row>
    <row r="65" spans="1:107" x14ac:dyDescent="0.2">
      <c r="A65">
        <f>ROW(Source!A43)</f>
        <v>43</v>
      </c>
      <c r="B65">
        <v>108952798</v>
      </c>
      <c r="C65">
        <v>108952997</v>
      </c>
      <c r="D65">
        <v>73694640</v>
      </c>
      <c r="E65">
        <v>1</v>
      </c>
      <c r="F65">
        <v>1</v>
      </c>
      <c r="G65">
        <v>13</v>
      </c>
      <c r="H65">
        <v>3</v>
      </c>
      <c r="I65" t="s">
        <v>228</v>
      </c>
      <c r="J65" t="s">
        <v>229</v>
      </c>
      <c r="K65" t="s">
        <v>230</v>
      </c>
      <c r="L65">
        <v>1346</v>
      </c>
      <c r="N65">
        <v>1009</v>
      </c>
      <c r="O65" t="s">
        <v>51</v>
      </c>
      <c r="P65" t="s">
        <v>51</v>
      </c>
      <c r="Q65">
        <v>1</v>
      </c>
      <c r="W65">
        <v>0</v>
      </c>
      <c r="X65">
        <v>-754417250</v>
      </c>
      <c r="Y65">
        <v>4.3200000000000001E-3</v>
      </c>
      <c r="AA65">
        <v>52.54</v>
      </c>
      <c r="AB65">
        <v>0</v>
      </c>
      <c r="AC65">
        <v>0</v>
      </c>
      <c r="AD65">
        <v>0</v>
      </c>
      <c r="AE65">
        <v>7.48</v>
      </c>
      <c r="AF65">
        <v>0</v>
      </c>
      <c r="AG65">
        <v>0</v>
      </c>
      <c r="AH65">
        <v>0</v>
      </c>
      <c r="AI65">
        <v>6.51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4.3200000000000002E-2</v>
      </c>
      <c r="AU65" t="s">
        <v>63</v>
      </c>
      <c r="AV65">
        <v>0</v>
      </c>
      <c r="AW65">
        <v>2</v>
      </c>
      <c r="AX65">
        <v>110480161</v>
      </c>
      <c r="AY65">
        <v>1</v>
      </c>
      <c r="AZ65">
        <v>2048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Y65*Source!I43</f>
        <v>4.32</v>
      </c>
      <c r="CY65">
        <f>AA65</f>
        <v>52.54</v>
      </c>
      <c r="CZ65">
        <f>AE65</f>
        <v>7.48</v>
      </c>
      <c r="DA65">
        <f>AI65</f>
        <v>6.51</v>
      </c>
      <c r="DB65">
        <f>ROUND((ROUND(AT65*CZ65,2)*0.1),6)</f>
        <v>3.2000000000000001E-2</v>
      </c>
      <c r="DC65">
        <f>ROUND((ROUND(AT65*AG65,2)*0.1),6)</f>
        <v>0</v>
      </c>
    </row>
    <row r="66" spans="1:107" x14ac:dyDescent="0.2">
      <c r="A66">
        <f>ROW(Source!A43)</f>
        <v>43</v>
      </c>
      <c r="B66">
        <v>108952798</v>
      </c>
      <c r="C66">
        <v>108952997</v>
      </c>
      <c r="D66">
        <v>73694970</v>
      </c>
      <c r="E66">
        <v>1</v>
      </c>
      <c r="F66">
        <v>1</v>
      </c>
      <c r="G66">
        <v>13</v>
      </c>
      <c r="H66">
        <v>3</v>
      </c>
      <c r="I66" t="s">
        <v>55</v>
      </c>
      <c r="J66" t="s">
        <v>57</v>
      </c>
      <c r="K66" t="s">
        <v>64</v>
      </c>
      <c r="L66">
        <v>1296</v>
      </c>
      <c r="N66">
        <v>1002</v>
      </c>
      <c r="O66" t="s">
        <v>56</v>
      </c>
      <c r="P66" t="s">
        <v>56</v>
      </c>
      <c r="Q66">
        <v>1</v>
      </c>
      <c r="W66">
        <v>0</v>
      </c>
      <c r="X66">
        <v>1448210296</v>
      </c>
      <c r="Y66">
        <v>0.59279999999999999</v>
      </c>
      <c r="AA66">
        <v>641.09</v>
      </c>
      <c r="AB66">
        <v>0</v>
      </c>
      <c r="AC66">
        <v>0</v>
      </c>
      <c r="AD66">
        <v>0</v>
      </c>
      <c r="AE66">
        <v>95.37</v>
      </c>
      <c r="AF66">
        <v>0</v>
      </c>
      <c r="AG66">
        <v>0</v>
      </c>
      <c r="AH66">
        <v>0</v>
      </c>
      <c r="AI66">
        <v>6.23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4</v>
      </c>
      <c r="AT66">
        <v>5.9279999999999999</v>
      </c>
      <c r="AU66" t="s">
        <v>63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Y66*Source!I43</f>
        <v>592.79999999999995</v>
      </c>
      <c r="CY66">
        <f>AA66</f>
        <v>641.09</v>
      </c>
      <c r="CZ66">
        <f>AE66</f>
        <v>95.37</v>
      </c>
      <c r="DA66">
        <f>AI66</f>
        <v>6.23</v>
      </c>
      <c r="DB66">
        <f>ROUND((ROUND(AT66*CZ66,2)*0.1),6)</f>
        <v>56.534999999999997</v>
      </c>
      <c r="DC66">
        <f>ROUND((ROUND(AT66*AG66,2)*0.1),6)</f>
        <v>0</v>
      </c>
    </row>
    <row r="67" spans="1:107" x14ac:dyDescent="0.2">
      <c r="A67">
        <f>ROW(Source!A48)</f>
        <v>48</v>
      </c>
      <c r="B67">
        <v>108952800</v>
      </c>
      <c r="C67">
        <v>110480119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189</v>
      </c>
      <c r="J67" t="s">
        <v>4</v>
      </c>
      <c r="K67" t="s">
        <v>190</v>
      </c>
      <c r="L67">
        <v>1191</v>
      </c>
      <c r="N67">
        <v>1013</v>
      </c>
      <c r="O67" t="s">
        <v>191</v>
      </c>
      <c r="P67" t="s">
        <v>191</v>
      </c>
      <c r="Q67">
        <v>1</v>
      </c>
      <c r="W67">
        <v>0</v>
      </c>
      <c r="X67">
        <v>476480486</v>
      </c>
      <c r="Y67">
        <v>2.2200000000000002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2.2200000000000002</v>
      </c>
      <c r="AU67" t="s">
        <v>4</v>
      </c>
      <c r="AV67">
        <v>1</v>
      </c>
      <c r="AW67">
        <v>2</v>
      </c>
      <c r="AX67">
        <v>110480134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Y67*Source!I48</f>
        <v>2220</v>
      </c>
      <c r="CY67">
        <f>AD67</f>
        <v>0</v>
      </c>
      <c r="CZ67">
        <f>AH67</f>
        <v>0</v>
      </c>
      <c r="DA67">
        <f>AL67</f>
        <v>1</v>
      </c>
      <c r="DB67">
        <f t="shared" ref="DB67:DB75" si="20">ROUND(ROUND(AT67*CZ67,2),6)</f>
        <v>0</v>
      </c>
      <c r="DC67">
        <f t="shared" ref="DC67:DC75" si="21">ROUND(ROUND(AT67*AG67,2),6)</f>
        <v>0</v>
      </c>
    </row>
    <row r="68" spans="1:107" x14ac:dyDescent="0.2">
      <c r="A68">
        <f>ROW(Source!A48)</f>
        <v>48</v>
      </c>
      <c r="B68">
        <v>108952800</v>
      </c>
      <c r="C68">
        <v>110480119</v>
      </c>
      <c r="D68">
        <v>73717420</v>
      </c>
      <c r="E68">
        <v>1</v>
      </c>
      <c r="F68">
        <v>1</v>
      </c>
      <c r="G68">
        <v>13</v>
      </c>
      <c r="H68">
        <v>2</v>
      </c>
      <c r="I68" t="s">
        <v>199</v>
      </c>
      <c r="J68" t="s">
        <v>200</v>
      </c>
      <c r="K68" t="s">
        <v>201</v>
      </c>
      <c r="L68">
        <v>1367</v>
      </c>
      <c r="N68">
        <v>1011</v>
      </c>
      <c r="O68" t="s">
        <v>195</v>
      </c>
      <c r="P68" t="s">
        <v>195</v>
      </c>
      <c r="Q68">
        <v>1</v>
      </c>
      <c r="W68">
        <v>0</v>
      </c>
      <c r="X68">
        <v>2037067470</v>
      </c>
      <c r="Y68">
        <v>0.21</v>
      </c>
      <c r="AA68">
        <v>0</v>
      </c>
      <c r="AB68">
        <v>50.27</v>
      </c>
      <c r="AC68">
        <v>15</v>
      </c>
      <c r="AD68">
        <v>0</v>
      </c>
      <c r="AE68">
        <v>0</v>
      </c>
      <c r="AF68">
        <v>50.27</v>
      </c>
      <c r="AG68">
        <v>15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0.21</v>
      </c>
      <c r="AU68" t="s">
        <v>4</v>
      </c>
      <c r="AV68">
        <v>0</v>
      </c>
      <c r="AW68">
        <v>2</v>
      </c>
      <c r="AX68">
        <v>110480135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Y68*Source!I48</f>
        <v>210</v>
      </c>
      <c r="CY68">
        <f t="shared" ref="CY68:CY75" si="22">AB68</f>
        <v>50.27</v>
      </c>
      <c r="CZ68">
        <f t="shared" ref="CZ68:CZ75" si="23">AF68</f>
        <v>50.27</v>
      </c>
      <c r="DA68">
        <f t="shared" ref="DA68:DA75" si="24">AJ68</f>
        <v>1</v>
      </c>
      <c r="DB68">
        <f t="shared" si="20"/>
        <v>10.56</v>
      </c>
      <c r="DC68">
        <f t="shared" si="21"/>
        <v>3.15</v>
      </c>
    </row>
    <row r="69" spans="1:107" x14ac:dyDescent="0.2">
      <c r="A69">
        <f>ROW(Source!A48)</f>
        <v>48</v>
      </c>
      <c r="B69">
        <v>108952800</v>
      </c>
      <c r="C69">
        <v>110480119</v>
      </c>
      <c r="D69">
        <v>80544181</v>
      </c>
      <c r="E69">
        <v>1</v>
      </c>
      <c r="F69">
        <v>1</v>
      </c>
      <c r="G69">
        <v>13</v>
      </c>
      <c r="H69">
        <v>2</v>
      </c>
      <c r="I69" t="s">
        <v>192</v>
      </c>
      <c r="J69" t="s">
        <v>193</v>
      </c>
      <c r="K69" t="s">
        <v>194</v>
      </c>
      <c r="L69">
        <v>1367</v>
      </c>
      <c r="N69">
        <v>1011</v>
      </c>
      <c r="O69" t="s">
        <v>195</v>
      </c>
      <c r="P69" t="s">
        <v>195</v>
      </c>
      <c r="Q69">
        <v>1</v>
      </c>
      <c r="W69">
        <v>0</v>
      </c>
      <c r="X69">
        <v>1357638705</v>
      </c>
      <c r="Y69">
        <v>0.92</v>
      </c>
      <c r="AA69">
        <v>0</v>
      </c>
      <c r="AB69">
        <v>1948.76</v>
      </c>
      <c r="AC69">
        <v>74.41</v>
      </c>
      <c r="AD69">
        <v>0</v>
      </c>
      <c r="AE69">
        <v>0</v>
      </c>
      <c r="AF69">
        <v>1948.76</v>
      </c>
      <c r="AG69">
        <v>74.41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0.92</v>
      </c>
      <c r="AU69" t="s">
        <v>4</v>
      </c>
      <c r="AV69">
        <v>0</v>
      </c>
      <c r="AW69">
        <v>2</v>
      </c>
      <c r="AX69">
        <v>110480136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Y69*Source!I48</f>
        <v>920</v>
      </c>
      <c r="CY69">
        <f t="shared" si="22"/>
        <v>1948.76</v>
      </c>
      <c r="CZ69">
        <f t="shared" si="23"/>
        <v>1948.76</v>
      </c>
      <c r="DA69">
        <f t="shared" si="24"/>
        <v>1</v>
      </c>
      <c r="DB69">
        <f t="shared" si="20"/>
        <v>1792.86</v>
      </c>
      <c r="DC69">
        <f t="shared" si="21"/>
        <v>68.459999999999994</v>
      </c>
    </row>
    <row r="70" spans="1:107" x14ac:dyDescent="0.2">
      <c r="A70">
        <f>ROW(Source!A48)</f>
        <v>48</v>
      </c>
      <c r="B70">
        <v>108952800</v>
      </c>
      <c r="C70">
        <v>110480119</v>
      </c>
      <c r="D70">
        <v>73717617</v>
      </c>
      <c r="E70">
        <v>1</v>
      </c>
      <c r="F70">
        <v>1</v>
      </c>
      <c r="G70">
        <v>13</v>
      </c>
      <c r="H70">
        <v>2</v>
      </c>
      <c r="I70" t="s">
        <v>202</v>
      </c>
      <c r="J70" t="s">
        <v>203</v>
      </c>
      <c r="K70" t="s">
        <v>204</v>
      </c>
      <c r="L70">
        <v>1367</v>
      </c>
      <c r="N70">
        <v>1011</v>
      </c>
      <c r="O70" t="s">
        <v>195</v>
      </c>
      <c r="P70" t="s">
        <v>195</v>
      </c>
      <c r="Q70">
        <v>1</v>
      </c>
      <c r="W70">
        <v>0</v>
      </c>
      <c r="X70">
        <v>1313308123</v>
      </c>
      <c r="Y70">
        <v>0.16</v>
      </c>
      <c r="AA70">
        <v>0</v>
      </c>
      <c r="AB70">
        <v>199.18</v>
      </c>
      <c r="AC70">
        <v>22.36</v>
      </c>
      <c r="AD70">
        <v>0</v>
      </c>
      <c r="AE70">
        <v>0</v>
      </c>
      <c r="AF70">
        <v>199.18</v>
      </c>
      <c r="AG70">
        <v>22.36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0.16</v>
      </c>
      <c r="AU70" t="s">
        <v>4</v>
      </c>
      <c r="AV70">
        <v>0</v>
      </c>
      <c r="AW70">
        <v>2</v>
      </c>
      <c r="AX70">
        <v>110480137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Y70*Source!I48</f>
        <v>160</v>
      </c>
      <c r="CY70">
        <f t="shared" si="22"/>
        <v>199.18</v>
      </c>
      <c r="CZ70">
        <f t="shared" si="23"/>
        <v>199.18</v>
      </c>
      <c r="DA70">
        <f t="shared" si="24"/>
        <v>1</v>
      </c>
      <c r="DB70">
        <f t="shared" si="20"/>
        <v>31.87</v>
      </c>
      <c r="DC70">
        <f t="shared" si="21"/>
        <v>3.58</v>
      </c>
    </row>
    <row r="71" spans="1:107" x14ac:dyDescent="0.2">
      <c r="A71">
        <f>ROW(Source!A48)</f>
        <v>48</v>
      </c>
      <c r="B71">
        <v>108952800</v>
      </c>
      <c r="C71">
        <v>110480119</v>
      </c>
      <c r="D71">
        <v>73717766</v>
      </c>
      <c r="E71">
        <v>1</v>
      </c>
      <c r="F71">
        <v>1</v>
      </c>
      <c r="G71">
        <v>13</v>
      </c>
      <c r="H71">
        <v>2</v>
      </c>
      <c r="I71" t="s">
        <v>208</v>
      </c>
      <c r="J71" t="s">
        <v>209</v>
      </c>
      <c r="K71" t="s">
        <v>210</v>
      </c>
      <c r="L71">
        <v>1367</v>
      </c>
      <c r="N71">
        <v>1011</v>
      </c>
      <c r="O71" t="s">
        <v>195</v>
      </c>
      <c r="P71" t="s">
        <v>195</v>
      </c>
      <c r="Q71">
        <v>1</v>
      </c>
      <c r="W71">
        <v>0</v>
      </c>
      <c r="X71">
        <v>902205412</v>
      </c>
      <c r="Y71">
        <v>0.04</v>
      </c>
      <c r="AA71">
        <v>0</v>
      </c>
      <c r="AB71">
        <v>64.89</v>
      </c>
      <c r="AC71">
        <v>7.74</v>
      </c>
      <c r="AD71">
        <v>0</v>
      </c>
      <c r="AE71">
        <v>0</v>
      </c>
      <c r="AF71">
        <v>64.89</v>
      </c>
      <c r="AG71">
        <v>7.74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0.04</v>
      </c>
      <c r="AU71" t="s">
        <v>4</v>
      </c>
      <c r="AV71">
        <v>0</v>
      </c>
      <c r="AW71">
        <v>2</v>
      </c>
      <c r="AX71">
        <v>110480138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Y71*Source!I48</f>
        <v>40</v>
      </c>
      <c r="CY71">
        <f t="shared" si="22"/>
        <v>64.89</v>
      </c>
      <c r="CZ71">
        <f t="shared" si="23"/>
        <v>64.89</v>
      </c>
      <c r="DA71">
        <f t="shared" si="24"/>
        <v>1</v>
      </c>
      <c r="DB71">
        <f t="shared" si="20"/>
        <v>2.6</v>
      </c>
      <c r="DC71">
        <f t="shared" si="21"/>
        <v>0.31</v>
      </c>
    </row>
    <row r="72" spans="1:107" x14ac:dyDescent="0.2">
      <c r="A72">
        <f>ROW(Source!A48)</f>
        <v>48</v>
      </c>
      <c r="B72">
        <v>108952800</v>
      </c>
      <c r="C72">
        <v>110480119</v>
      </c>
      <c r="D72">
        <v>73716997</v>
      </c>
      <c r="E72">
        <v>1</v>
      </c>
      <c r="F72">
        <v>1</v>
      </c>
      <c r="G72">
        <v>13</v>
      </c>
      <c r="H72">
        <v>2</v>
      </c>
      <c r="I72" t="s">
        <v>231</v>
      </c>
      <c r="J72" t="s">
        <v>232</v>
      </c>
      <c r="K72" t="s">
        <v>233</v>
      </c>
      <c r="L72">
        <v>1367</v>
      </c>
      <c r="N72">
        <v>1011</v>
      </c>
      <c r="O72" t="s">
        <v>195</v>
      </c>
      <c r="P72" t="s">
        <v>195</v>
      </c>
      <c r="Q72">
        <v>1</v>
      </c>
      <c r="W72">
        <v>0</v>
      </c>
      <c r="X72">
        <v>2126829182</v>
      </c>
      <c r="Y72">
        <v>0.35</v>
      </c>
      <c r="AA72">
        <v>0</v>
      </c>
      <c r="AB72">
        <v>177.86</v>
      </c>
      <c r="AC72">
        <v>35.700000000000003</v>
      </c>
      <c r="AD72">
        <v>0</v>
      </c>
      <c r="AE72">
        <v>0</v>
      </c>
      <c r="AF72">
        <v>177.86</v>
      </c>
      <c r="AG72">
        <v>35.700000000000003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0.35</v>
      </c>
      <c r="AU72" t="s">
        <v>4</v>
      </c>
      <c r="AV72">
        <v>0</v>
      </c>
      <c r="AW72">
        <v>2</v>
      </c>
      <c r="AX72">
        <v>110480139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Y72*Source!I48</f>
        <v>350</v>
      </c>
      <c r="CY72">
        <f t="shared" si="22"/>
        <v>177.86</v>
      </c>
      <c r="CZ72">
        <f t="shared" si="23"/>
        <v>177.86</v>
      </c>
      <c r="DA72">
        <f t="shared" si="24"/>
        <v>1</v>
      </c>
      <c r="DB72">
        <f t="shared" si="20"/>
        <v>62.25</v>
      </c>
      <c r="DC72">
        <f t="shared" si="21"/>
        <v>12.5</v>
      </c>
    </row>
    <row r="73" spans="1:107" x14ac:dyDescent="0.2">
      <c r="A73">
        <f>ROW(Source!A48)</f>
        <v>48</v>
      </c>
      <c r="B73">
        <v>108952800</v>
      </c>
      <c r="C73">
        <v>110480119</v>
      </c>
      <c r="D73">
        <v>73717147</v>
      </c>
      <c r="E73">
        <v>1</v>
      </c>
      <c r="F73">
        <v>1</v>
      </c>
      <c r="G73">
        <v>13</v>
      </c>
      <c r="H73">
        <v>2</v>
      </c>
      <c r="I73" t="s">
        <v>234</v>
      </c>
      <c r="J73" t="s">
        <v>235</v>
      </c>
      <c r="K73" t="s">
        <v>236</v>
      </c>
      <c r="L73">
        <v>1367</v>
      </c>
      <c r="N73">
        <v>1011</v>
      </c>
      <c r="O73" t="s">
        <v>195</v>
      </c>
      <c r="P73" t="s">
        <v>195</v>
      </c>
      <c r="Q73">
        <v>1</v>
      </c>
      <c r="W73">
        <v>0</v>
      </c>
      <c r="X73">
        <v>1778166765</v>
      </c>
      <c r="Y73">
        <v>0.21</v>
      </c>
      <c r="AA73">
        <v>0</v>
      </c>
      <c r="AB73">
        <v>148.88999999999999</v>
      </c>
      <c r="AC73">
        <v>28.61</v>
      </c>
      <c r="AD73">
        <v>0</v>
      </c>
      <c r="AE73">
        <v>0</v>
      </c>
      <c r="AF73">
        <v>148.88999999999999</v>
      </c>
      <c r="AG73">
        <v>28.61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0.21</v>
      </c>
      <c r="AU73" t="s">
        <v>4</v>
      </c>
      <c r="AV73">
        <v>0</v>
      </c>
      <c r="AW73">
        <v>2</v>
      </c>
      <c r="AX73">
        <v>110480140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Y73*Source!I48</f>
        <v>210</v>
      </c>
      <c r="CY73">
        <f t="shared" si="22"/>
        <v>148.88999999999999</v>
      </c>
      <c r="CZ73">
        <f t="shared" si="23"/>
        <v>148.88999999999999</v>
      </c>
      <c r="DA73">
        <f t="shared" si="24"/>
        <v>1</v>
      </c>
      <c r="DB73">
        <f t="shared" si="20"/>
        <v>31.27</v>
      </c>
      <c r="DC73">
        <f t="shared" si="21"/>
        <v>6.01</v>
      </c>
    </row>
    <row r="74" spans="1:107" x14ac:dyDescent="0.2">
      <c r="A74">
        <f>ROW(Source!A48)</f>
        <v>48</v>
      </c>
      <c r="B74">
        <v>108952800</v>
      </c>
      <c r="C74">
        <v>110480119</v>
      </c>
      <c r="D74">
        <v>80544179</v>
      </c>
      <c r="E74">
        <v>1</v>
      </c>
      <c r="F74">
        <v>1</v>
      </c>
      <c r="G74">
        <v>13</v>
      </c>
      <c r="H74">
        <v>2</v>
      </c>
      <c r="I74" t="s">
        <v>217</v>
      </c>
      <c r="J74" t="s">
        <v>218</v>
      </c>
      <c r="K74" t="s">
        <v>219</v>
      </c>
      <c r="L74">
        <v>1367</v>
      </c>
      <c r="N74">
        <v>1011</v>
      </c>
      <c r="O74" t="s">
        <v>195</v>
      </c>
      <c r="P74" t="s">
        <v>195</v>
      </c>
      <c r="Q74">
        <v>1</v>
      </c>
      <c r="W74">
        <v>0</v>
      </c>
      <c r="X74">
        <v>-1506540917</v>
      </c>
      <c r="Y74">
        <v>0.92</v>
      </c>
      <c r="AA74">
        <v>0</v>
      </c>
      <c r="AB74">
        <v>80.14</v>
      </c>
      <c r="AC74">
        <v>18.739999999999998</v>
      </c>
      <c r="AD74">
        <v>0</v>
      </c>
      <c r="AE74">
        <v>0</v>
      </c>
      <c r="AF74">
        <v>80.14</v>
      </c>
      <c r="AG74">
        <v>18.739999999999998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0.92</v>
      </c>
      <c r="AU74" t="s">
        <v>4</v>
      </c>
      <c r="AV74">
        <v>0</v>
      </c>
      <c r="AW74">
        <v>2</v>
      </c>
      <c r="AX74">
        <v>110480141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Y74*Source!I48</f>
        <v>920</v>
      </c>
      <c r="CY74">
        <f t="shared" si="22"/>
        <v>80.14</v>
      </c>
      <c r="CZ74">
        <f t="shared" si="23"/>
        <v>80.14</v>
      </c>
      <c r="DA74">
        <f t="shared" si="24"/>
        <v>1</v>
      </c>
      <c r="DB74">
        <f t="shared" si="20"/>
        <v>73.73</v>
      </c>
      <c r="DC74">
        <f t="shared" si="21"/>
        <v>17.239999999999998</v>
      </c>
    </row>
    <row r="75" spans="1:107" x14ac:dyDescent="0.2">
      <c r="A75">
        <f>ROW(Source!A48)</f>
        <v>48</v>
      </c>
      <c r="B75">
        <v>108952800</v>
      </c>
      <c r="C75">
        <v>110480119</v>
      </c>
      <c r="D75">
        <v>73641136</v>
      </c>
      <c r="E75">
        <v>13</v>
      </c>
      <c r="F75">
        <v>1</v>
      </c>
      <c r="G75">
        <v>13</v>
      </c>
      <c r="H75">
        <v>2</v>
      </c>
      <c r="I75" t="s">
        <v>237</v>
      </c>
      <c r="J75" t="s">
        <v>4</v>
      </c>
      <c r="K75" t="s">
        <v>238</v>
      </c>
      <c r="L75">
        <v>1344</v>
      </c>
      <c r="N75">
        <v>1008</v>
      </c>
      <c r="O75" t="s">
        <v>239</v>
      </c>
      <c r="P75" t="s">
        <v>239</v>
      </c>
      <c r="Q75">
        <v>1</v>
      </c>
      <c r="W75">
        <v>0</v>
      </c>
      <c r="X75">
        <v>-1180195794</v>
      </c>
      <c r="Y75">
        <v>0.01</v>
      </c>
      <c r="AA75">
        <v>0</v>
      </c>
      <c r="AB75">
        <v>1</v>
      </c>
      <c r="AC75">
        <v>0</v>
      </c>
      <c r="AD75">
        <v>0</v>
      </c>
      <c r="AE75">
        <v>0</v>
      </c>
      <c r="AF75">
        <v>1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0.01</v>
      </c>
      <c r="AU75" t="s">
        <v>4</v>
      </c>
      <c r="AV75">
        <v>0</v>
      </c>
      <c r="AW75">
        <v>2</v>
      </c>
      <c r="AX75">
        <v>110480142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Y75*Source!I48</f>
        <v>10</v>
      </c>
      <c r="CY75">
        <f t="shared" si="22"/>
        <v>1</v>
      </c>
      <c r="CZ75">
        <f t="shared" si="23"/>
        <v>1</v>
      </c>
      <c r="DA75">
        <f t="shared" si="24"/>
        <v>1</v>
      </c>
      <c r="DB75">
        <f t="shared" si="20"/>
        <v>0.01</v>
      </c>
      <c r="DC75">
        <f t="shared" si="21"/>
        <v>0</v>
      </c>
    </row>
    <row r="76" spans="1:107" x14ac:dyDescent="0.2">
      <c r="A76">
        <f>ROW(Source!A48)</f>
        <v>48</v>
      </c>
      <c r="B76">
        <v>108952800</v>
      </c>
      <c r="C76">
        <v>110480119</v>
      </c>
      <c r="D76">
        <v>73693017</v>
      </c>
      <c r="E76">
        <v>1</v>
      </c>
      <c r="F76">
        <v>1</v>
      </c>
      <c r="G76">
        <v>13</v>
      </c>
      <c r="H76">
        <v>3</v>
      </c>
      <c r="I76" t="s">
        <v>220</v>
      </c>
      <c r="J76" t="s">
        <v>221</v>
      </c>
      <c r="K76" t="s">
        <v>222</v>
      </c>
      <c r="L76">
        <v>1348</v>
      </c>
      <c r="N76">
        <v>1009</v>
      </c>
      <c r="O76" t="s">
        <v>223</v>
      </c>
      <c r="P76" t="s">
        <v>223</v>
      </c>
      <c r="Q76">
        <v>1000</v>
      </c>
      <c r="W76">
        <v>0</v>
      </c>
      <c r="X76">
        <v>1678700400</v>
      </c>
      <c r="Y76">
        <v>2.0015884589999998E-3</v>
      </c>
      <c r="AA76">
        <v>5778.3</v>
      </c>
      <c r="AB76">
        <v>0</v>
      </c>
      <c r="AC76">
        <v>0</v>
      </c>
      <c r="AD76">
        <v>0</v>
      </c>
      <c r="AE76">
        <v>5778.3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4</v>
      </c>
      <c r="AT76">
        <v>2.3014699999999999E-3</v>
      </c>
      <c r="AU76" t="s">
        <v>68</v>
      </c>
      <c r="AV76">
        <v>0</v>
      </c>
      <c r="AW76">
        <v>2</v>
      </c>
      <c r="AX76">
        <v>110480143</v>
      </c>
      <c r="AY76">
        <v>1</v>
      </c>
      <c r="AZ76">
        <v>2048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Y76*Source!I48</f>
        <v>2.0015884589999997</v>
      </c>
      <c r="CY76">
        <f>AA76</f>
        <v>5778.3</v>
      </c>
      <c r="CZ76">
        <f>AE76</f>
        <v>5778.3</v>
      </c>
      <c r="DA76">
        <f>AI76</f>
        <v>1</v>
      </c>
      <c r="DB76">
        <f>ROUND((ROUND(AT76*CZ76,2)*0.8697),6)</f>
        <v>11.56701</v>
      </c>
      <c r="DC76">
        <f>ROUND((ROUND(AT76*AG76,2)*0.8697),6)</f>
        <v>0</v>
      </c>
    </row>
    <row r="77" spans="1:107" x14ac:dyDescent="0.2">
      <c r="A77">
        <f>ROW(Source!A48)</f>
        <v>48</v>
      </c>
      <c r="B77">
        <v>108952800</v>
      </c>
      <c r="C77">
        <v>110480119</v>
      </c>
      <c r="D77">
        <v>73692217</v>
      </c>
      <c r="E77">
        <v>1</v>
      </c>
      <c r="F77">
        <v>1</v>
      </c>
      <c r="G77">
        <v>13</v>
      </c>
      <c r="H77">
        <v>3</v>
      </c>
      <c r="I77" t="s">
        <v>224</v>
      </c>
      <c r="J77" t="s">
        <v>225</v>
      </c>
      <c r="K77" t="s">
        <v>226</v>
      </c>
      <c r="L77">
        <v>1339</v>
      </c>
      <c r="N77">
        <v>1007</v>
      </c>
      <c r="O77" t="s">
        <v>227</v>
      </c>
      <c r="P77" t="s">
        <v>227</v>
      </c>
      <c r="Q77">
        <v>1</v>
      </c>
      <c r="W77">
        <v>0</v>
      </c>
      <c r="X77">
        <v>-862991314</v>
      </c>
      <c r="Y77">
        <v>2.7395550000000002</v>
      </c>
      <c r="AA77">
        <v>7.07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4</v>
      </c>
      <c r="AT77">
        <v>3.15</v>
      </c>
      <c r="AU77" t="s">
        <v>68</v>
      </c>
      <c r="AV77">
        <v>0</v>
      </c>
      <c r="AW77">
        <v>2</v>
      </c>
      <c r="AX77">
        <v>110480144</v>
      </c>
      <c r="AY77">
        <v>1</v>
      </c>
      <c r="AZ77">
        <v>2048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Y77*Source!I48</f>
        <v>2739.5550000000003</v>
      </c>
      <c r="CY77">
        <f>AA77</f>
        <v>7.07</v>
      </c>
      <c r="CZ77">
        <f>AE77</f>
        <v>7.07</v>
      </c>
      <c r="DA77">
        <f>AI77</f>
        <v>1</v>
      </c>
      <c r="DB77">
        <f>ROUND((ROUND(AT77*CZ77,2)*0.8697),6)</f>
        <v>19.368219</v>
      </c>
      <c r="DC77">
        <f>ROUND((ROUND(AT77*AG77,2)*0.8697),6)</f>
        <v>0</v>
      </c>
    </row>
    <row r="78" spans="1:107" x14ac:dyDescent="0.2">
      <c r="A78">
        <f>ROW(Source!A48)</f>
        <v>48</v>
      </c>
      <c r="B78">
        <v>108952800</v>
      </c>
      <c r="C78">
        <v>110480119</v>
      </c>
      <c r="D78">
        <v>73694008</v>
      </c>
      <c r="E78">
        <v>1</v>
      </c>
      <c r="F78">
        <v>1</v>
      </c>
      <c r="G78">
        <v>13</v>
      </c>
      <c r="H78">
        <v>3</v>
      </c>
      <c r="I78" t="s">
        <v>49</v>
      </c>
      <c r="J78" t="s">
        <v>52</v>
      </c>
      <c r="K78" t="s">
        <v>50</v>
      </c>
      <c r="L78">
        <v>1346</v>
      </c>
      <c r="N78">
        <v>1009</v>
      </c>
      <c r="O78" t="s">
        <v>51</v>
      </c>
      <c r="P78" t="s">
        <v>51</v>
      </c>
      <c r="Q78">
        <v>1</v>
      </c>
      <c r="W78">
        <v>0</v>
      </c>
      <c r="X78">
        <v>-186124395</v>
      </c>
      <c r="Y78">
        <v>155.85023999999999</v>
      </c>
      <c r="AA78">
        <v>1.75</v>
      </c>
      <c r="AB78">
        <v>0</v>
      </c>
      <c r="AC78">
        <v>0</v>
      </c>
      <c r="AD78">
        <v>0</v>
      </c>
      <c r="AE78">
        <v>1.75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4</v>
      </c>
      <c r="AT78">
        <v>179.2</v>
      </c>
      <c r="AU78" t="s">
        <v>68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Y78*Source!I48</f>
        <v>155850.23999999999</v>
      </c>
      <c r="CY78">
        <f>AA78</f>
        <v>1.75</v>
      </c>
      <c r="CZ78">
        <f>AE78</f>
        <v>1.75</v>
      </c>
      <c r="DA78">
        <f>AI78</f>
        <v>1</v>
      </c>
      <c r="DB78">
        <f>ROUND((ROUND(AT78*CZ78,2)*0.8697),6)</f>
        <v>272.73791999999997</v>
      </c>
      <c r="DC78">
        <f>ROUND((ROUND(AT78*AG78,2)*0.8697),6)</f>
        <v>0</v>
      </c>
    </row>
    <row r="79" spans="1:107" x14ac:dyDescent="0.2">
      <c r="A79">
        <f>ROW(Source!A48)</f>
        <v>48</v>
      </c>
      <c r="B79">
        <v>108952800</v>
      </c>
      <c r="C79">
        <v>110480119</v>
      </c>
      <c r="D79">
        <v>73694640</v>
      </c>
      <c r="E79">
        <v>1</v>
      </c>
      <c r="F79">
        <v>1</v>
      </c>
      <c r="G79">
        <v>13</v>
      </c>
      <c r="H79">
        <v>3</v>
      </c>
      <c r="I79" t="s">
        <v>228</v>
      </c>
      <c r="J79" t="s">
        <v>229</v>
      </c>
      <c r="K79" t="s">
        <v>230</v>
      </c>
      <c r="L79">
        <v>1346</v>
      </c>
      <c r="N79">
        <v>1009</v>
      </c>
      <c r="O79" t="s">
        <v>51</v>
      </c>
      <c r="P79" t="s">
        <v>51</v>
      </c>
      <c r="Q79">
        <v>1</v>
      </c>
      <c r="W79">
        <v>0</v>
      </c>
      <c r="X79">
        <v>-754417250</v>
      </c>
      <c r="Y79">
        <v>4.0614989999999997E-2</v>
      </c>
      <c r="AA79">
        <v>7.48</v>
      </c>
      <c r="AB79">
        <v>0</v>
      </c>
      <c r="AC79">
        <v>0</v>
      </c>
      <c r="AD79">
        <v>0</v>
      </c>
      <c r="AE79">
        <v>7.48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4</v>
      </c>
      <c r="AT79">
        <v>4.6699999999999998E-2</v>
      </c>
      <c r="AU79" t="s">
        <v>68</v>
      </c>
      <c r="AV79">
        <v>0</v>
      </c>
      <c r="AW79">
        <v>2</v>
      </c>
      <c r="AX79">
        <v>110480145</v>
      </c>
      <c r="AY79">
        <v>1</v>
      </c>
      <c r="AZ79">
        <v>2048</v>
      </c>
      <c r="BA79">
        <v>82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</f>
        <v>40.614989999999999</v>
      </c>
      <c r="CY79">
        <f>AA79</f>
        <v>7.48</v>
      </c>
      <c r="CZ79">
        <f>AE79</f>
        <v>7.48</v>
      </c>
      <c r="DA79">
        <f>AI79</f>
        <v>1</v>
      </c>
      <c r="DB79">
        <f>ROUND((ROUND(AT79*CZ79,2)*0.8697),6)</f>
        <v>0.30439500000000003</v>
      </c>
      <c r="DC79">
        <f>ROUND((ROUND(AT79*AG79,2)*0.8697),6)</f>
        <v>0</v>
      </c>
    </row>
    <row r="80" spans="1:107" x14ac:dyDescent="0.2">
      <c r="A80">
        <f>ROW(Source!A48)</f>
        <v>48</v>
      </c>
      <c r="B80">
        <v>108952800</v>
      </c>
      <c r="C80">
        <v>110480119</v>
      </c>
      <c r="D80">
        <v>73694970</v>
      </c>
      <c r="E80">
        <v>1</v>
      </c>
      <c r="F80">
        <v>1</v>
      </c>
      <c r="G80">
        <v>13</v>
      </c>
      <c r="H80">
        <v>3</v>
      </c>
      <c r="I80" t="s">
        <v>55</v>
      </c>
      <c r="J80" t="s">
        <v>69</v>
      </c>
      <c r="K80" t="s">
        <v>64</v>
      </c>
      <c r="L80">
        <v>1296</v>
      </c>
      <c r="N80">
        <v>1002</v>
      </c>
      <c r="O80" t="s">
        <v>56</v>
      </c>
      <c r="P80" t="s">
        <v>56</v>
      </c>
      <c r="Q80">
        <v>1</v>
      </c>
      <c r="W80">
        <v>0</v>
      </c>
      <c r="X80">
        <v>-360054125</v>
      </c>
      <c r="Y80">
        <v>8.5383667200000009</v>
      </c>
      <c r="AA80">
        <v>95.37</v>
      </c>
      <c r="AB80">
        <v>0</v>
      </c>
      <c r="AC80">
        <v>0</v>
      </c>
      <c r="AD80">
        <v>0</v>
      </c>
      <c r="AE80">
        <v>95.37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4</v>
      </c>
      <c r="AT80">
        <v>9.8176000000000005</v>
      </c>
      <c r="AU80" t="s">
        <v>68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Y80*Source!I48</f>
        <v>8538.36672</v>
      </c>
      <c r="CY80">
        <f>AA80</f>
        <v>95.37</v>
      </c>
      <c r="CZ80">
        <f>AE80</f>
        <v>95.37</v>
      </c>
      <c r="DA80">
        <f>AI80</f>
        <v>1</v>
      </c>
      <c r="DB80">
        <f>ROUND((ROUND(AT80*CZ80,2)*0.8697),6)</f>
        <v>814.30011000000002</v>
      </c>
      <c r="DC80">
        <f>ROUND((ROUND(AT80*AG80,2)*0.8697),6)</f>
        <v>0</v>
      </c>
    </row>
    <row r="81" spans="1:107" x14ac:dyDescent="0.2">
      <c r="A81">
        <f>ROW(Source!A49)</f>
        <v>49</v>
      </c>
      <c r="B81">
        <v>108952798</v>
      </c>
      <c r="C81">
        <v>110480119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189</v>
      </c>
      <c r="J81" t="s">
        <v>4</v>
      </c>
      <c r="K81" t="s">
        <v>190</v>
      </c>
      <c r="L81">
        <v>1191</v>
      </c>
      <c r="N81">
        <v>1013</v>
      </c>
      <c r="O81" t="s">
        <v>191</v>
      </c>
      <c r="P81" t="s">
        <v>191</v>
      </c>
      <c r="Q81">
        <v>1</v>
      </c>
      <c r="W81">
        <v>0</v>
      </c>
      <c r="X81">
        <v>476480486</v>
      </c>
      <c r="Y81">
        <v>2.2200000000000002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4</v>
      </c>
      <c r="AT81">
        <v>2.2200000000000002</v>
      </c>
      <c r="AU81" t="s">
        <v>4</v>
      </c>
      <c r="AV81">
        <v>1</v>
      </c>
      <c r="AW81">
        <v>2</v>
      </c>
      <c r="AX81">
        <v>110480134</v>
      </c>
      <c r="AY81">
        <v>1</v>
      </c>
      <c r="AZ81">
        <v>0</v>
      </c>
      <c r="BA81">
        <v>86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Y81*Source!I49</f>
        <v>2220</v>
      </c>
      <c r="CY81">
        <f>AD81</f>
        <v>0</v>
      </c>
      <c r="CZ81">
        <f>AH81</f>
        <v>0</v>
      </c>
      <c r="DA81">
        <f>AL81</f>
        <v>1</v>
      </c>
      <c r="DB81">
        <f t="shared" ref="DB81:DB89" si="25">ROUND(ROUND(AT81*CZ81,2),6)</f>
        <v>0</v>
      </c>
      <c r="DC81">
        <f t="shared" ref="DC81:DC89" si="26">ROUND(ROUND(AT81*AG81,2),6)</f>
        <v>0</v>
      </c>
    </row>
    <row r="82" spans="1:107" x14ac:dyDescent="0.2">
      <c r="A82">
        <f>ROW(Source!A49)</f>
        <v>49</v>
      </c>
      <c r="B82">
        <v>108952798</v>
      </c>
      <c r="C82">
        <v>110480119</v>
      </c>
      <c r="D82">
        <v>73717420</v>
      </c>
      <c r="E82">
        <v>1</v>
      </c>
      <c r="F82">
        <v>1</v>
      </c>
      <c r="G82">
        <v>13</v>
      </c>
      <c r="H82">
        <v>2</v>
      </c>
      <c r="I82" t="s">
        <v>199</v>
      </c>
      <c r="J82" t="s">
        <v>200</v>
      </c>
      <c r="K82" t="s">
        <v>201</v>
      </c>
      <c r="L82">
        <v>1367</v>
      </c>
      <c r="N82">
        <v>1011</v>
      </c>
      <c r="O82" t="s">
        <v>195</v>
      </c>
      <c r="P82" t="s">
        <v>195</v>
      </c>
      <c r="Q82">
        <v>1</v>
      </c>
      <c r="W82">
        <v>0</v>
      </c>
      <c r="X82">
        <v>2037067470</v>
      </c>
      <c r="Y82">
        <v>0.21</v>
      </c>
      <c r="AA82">
        <v>0</v>
      </c>
      <c r="AB82">
        <v>522.12</v>
      </c>
      <c r="AC82">
        <v>409.27</v>
      </c>
      <c r="AD82">
        <v>0</v>
      </c>
      <c r="AE82">
        <v>0</v>
      </c>
      <c r="AF82">
        <v>50.27</v>
      </c>
      <c r="AG82">
        <v>15</v>
      </c>
      <c r="AH82">
        <v>0</v>
      </c>
      <c r="AI82">
        <v>1</v>
      </c>
      <c r="AJ82">
        <v>9.92</v>
      </c>
      <c r="AK82">
        <v>26.06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0.21</v>
      </c>
      <c r="AU82" t="s">
        <v>4</v>
      </c>
      <c r="AV82">
        <v>0</v>
      </c>
      <c r="AW82">
        <v>2</v>
      </c>
      <c r="AX82">
        <v>110480135</v>
      </c>
      <c r="AY82">
        <v>1</v>
      </c>
      <c r="AZ82">
        <v>0</v>
      </c>
      <c r="BA82">
        <v>87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Y82*Source!I49</f>
        <v>210</v>
      </c>
      <c r="CY82">
        <f t="shared" ref="CY82:CY89" si="27">AB82</f>
        <v>522.12</v>
      </c>
      <c r="CZ82">
        <f t="shared" ref="CZ82:CZ89" si="28">AF82</f>
        <v>50.27</v>
      </c>
      <c r="DA82">
        <f t="shared" ref="DA82:DA89" si="29">AJ82</f>
        <v>9.92</v>
      </c>
      <c r="DB82">
        <f t="shared" si="25"/>
        <v>10.56</v>
      </c>
      <c r="DC82">
        <f t="shared" si="26"/>
        <v>3.15</v>
      </c>
    </row>
    <row r="83" spans="1:107" x14ac:dyDescent="0.2">
      <c r="A83">
        <f>ROW(Source!A49)</f>
        <v>49</v>
      </c>
      <c r="B83">
        <v>108952798</v>
      </c>
      <c r="C83">
        <v>110480119</v>
      </c>
      <c r="D83">
        <v>80544181</v>
      </c>
      <c r="E83">
        <v>1</v>
      </c>
      <c r="F83">
        <v>1</v>
      </c>
      <c r="G83">
        <v>13</v>
      </c>
      <c r="H83">
        <v>2</v>
      </c>
      <c r="I83" t="s">
        <v>192</v>
      </c>
      <c r="J83" t="s">
        <v>193</v>
      </c>
      <c r="K83" t="s">
        <v>194</v>
      </c>
      <c r="L83">
        <v>1367</v>
      </c>
      <c r="N83">
        <v>1011</v>
      </c>
      <c r="O83" t="s">
        <v>195</v>
      </c>
      <c r="P83" t="s">
        <v>195</v>
      </c>
      <c r="Q83">
        <v>1</v>
      </c>
      <c r="W83">
        <v>0</v>
      </c>
      <c r="X83">
        <v>1357638705</v>
      </c>
      <c r="Y83">
        <v>0.92</v>
      </c>
      <c r="AA83">
        <v>0</v>
      </c>
      <c r="AB83">
        <v>14262.06</v>
      </c>
      <c r="AC83">
        <v>2030.26</v>
      </c>
      <c r="AD83">
        <v>0</v>
      </c>
      <c r="AE83">
        <v>0</v>
      </c>
      <c r="AF83">
        <v>1948.76</v>
      </c>
      <c r="AG83">
        <v>74.41</v>
      </c>
      <c r="AH83">
        <v>0</v>
      </c>
      <c r="AI83">
        <v>1</v>
      </c>
      <c r="AJ83">
        <v>6.99</v>
      </c>
      <c r="AK83">
        <v>26.06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0.92</v>
      </c>
      <c r="AU83" t="s">
        <v>4</v>
      </c>
      <c r="AV83">
        <v>0</v>
      </c>
      <c r="AW83">
        <v>2</v>
      </c>
      <c r="AX83">
        <v>110480136</v>
      </c>
      <c r="AY83">
        <v>1</v>
      </c>
      <c r="AZ83">
        <v>0</v>
      </c>
      <c r="BA83">
        <v>88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Y83*Source!I49</f>
        <v>920</v>
      </c>
      <c r="CY83">
        <f t="shared" si="27"/>
        <v>14262.06</v>
      </c>
      <c r="CZ83">
        <f t="shared" si="28"/>
        <v>1948.76</v>
      </c>
      <c r="DA83">
        <f t="shared" si="29"/>
        <v>6.99</v>
      </c>
      <c r="DB83">
        <f t="shared" si="25"/>
        <v>1792.86</v>
      </c>
      <c r="DC83">
        <f t="shared" si="26"/>
        <v>68.459999999999994</v>
      </c>
    </row>
    <row r="84" spans="1:107" x14ac:dyDescent="0.2">
      <c r="A84">
        <f>ROW(Source!A49)</f>
        <v>49</v>
      </c>
      <c r="B84">
        <v>108952798</v>
      </c>
      <c r="C84">
        <v>110480119</v>
      </c>
      <c r="D84">
        <v>73717617</v>
      </c>
      <c r="E84">
        <v>1</v>
      </c>
      <c r="F84">
        <v>1</v>
      </c>
      <c r="G84">
        <v>13</v>
      </c>
      <c r="H84">
        <v>2</v>
      </c>
      <c r="I84" t="s">
        <v>202</v>
      </c>
      <c r="J84" t="s">
        <v>203</v>
      </c>
      <c r="K84" t="s">
        <v>204</v>
      </c>
      <c r="L84">
        <v>1367</v>
      </c>
      <c r="N84">
        <v>1011</v>
      </c>
      <c r="O84" t="s">
        <v>195</v>
      </c>
      <c r="P84" t="s">
        <v>195</v>
      </c>
      <c r="Q84">
        <v>1</v>
      </c>
      <c r="W84">
        <v>0</v>
      </c>
      <c r="X84">
        <v>1313308123</v>
      </c>
      <c r="Y84">
        <v>0.16</v>
      </c>
      <c r="AA84">
        <v>0</v>
      </c>
      <c r="AB84">
        <v>2752.75</v>
      </c>
      <c r="AC84">
        <v>610.09</v>
      </c>
      <c r="AD84">
        <v>0</v>
      </c>
      <c r="AE84">
        <v>0</v>
      </c>
      <c r="AF84">
        <v>199.18</v>
      </c>
      <c r="AG84">
        <v>22.36</v>
      </c>
      <c r="AH84">
        <v>0</v>
      </c>
      <c r="AI84">
        <v>1</v>
      </c>
      <c r="AJ84">
        <v>13.2</v>
      </c>
      <c r="AK84">
        <v>26.06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0.16</v>
      </c>
      <c r="AU84" t="s">
        <v>4</v>
      </c>
      <c r="AV84">
        <v>0</v>
      </c>
      <c r="AW84">
        <v>2</v>
      </c>
      <c r="AX84">
        <v>110480137</v>
      </c>
      <c r="AY84">
        <v>1</v>
      </c>
      <c r="AZ84">
        <v>0</v>
      </c>
      <c r="BA84">
        <v>89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Y84*Source!I49</f>
        <v>160</v>
      </c>
      <c r="CY84">
        <f t="shared" si="27"/>
        <v>2752.75</v>
      </c>
      <c r="CZ84">
        <f t="shared" si="28"/>
        <v>199.18</v>
      </c>
      <c r="DA84">
        <f t="shared" si="29"/>
        <v>13.2</v>
      </c>
      <c r="DB84">
        <f t="shared" si="25"/>
        <v>31.87</v>
      </c>
      <c r="DC84">
        <f t="shared" si="26"/>
        <v>3.58</v>
      </c>
    </row>
    <row r="85" spans="1:107" x14ac:dyDescent="0.2">
      <c r="A85">
        <f>ROW(Source!A49)</f>
        <v>49</v>
      </c>
      <c r="B85">
        <v>108952798</v>
      </c>
      <c r="C85">
        <v>110480119</v>
      </c>
      <c r="D85">
        <v>73717766</v>
      </c>
      <c r="E85">
        <v>1</v>
      </c>
      <c r="F85">
        <v>1</v>
      </c>
      <c r="G85">
        <v>13</v>
      </c>
      <c r="H85">
        <v>2</v>
      </c>
      <c r="I85" t="s">
        <v>208</v>
      </c>
      <c r="J85" t="s">
        <v>209</v>
      </c>
      <c r="K85" t="s">
        <v>210</v>
      </c>
      <c r="L85">
        <v>1367</v>
      </c>
      <c r="N85">
        <v>1011</v>
      </c>
      <c r="O85" t="s">
        <v>195</v>
      </c>
      <c r="P85" t="s">
        <v>195</v>
      </c>
      <c r="Q85">
        <v>1</v>
      </c>
      <c r="W85">
        <v>0</v>
      </c>
      <c r="X85">
        <v>902205412</v>
      </c>
      <c r="Y85">
        <v>0.04</v>
      </c>
      <c r="AA85">
        <v>0</v>
      </c>
      <c r="AB85">
        <v>663.09</v>
      </c>
      <c r="AC85">
        <v>211.18</v>
      </c>
      <c r="AD85">
        <v>0</v>
      </c>
      <c r="AE85">
        <v>0</v>
      </c>
      <c r="AF85">
        <v>64.89</v>
      </c>
      <c r="AG85">
        <v>7.74</v>
      </c>
      <c r="AH85">
        <v>0</v>
      </c>
      <c r="AI85">
        <v>1</v>
      </c>
      <c r="AJ85">
        <v>9.76</v>
      </c>
      <c r="AK85">
        <v>26.06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4</v>
      </c>
      <c r="AT85">
        <v>0.04</v>
      </c>
      <c r="AU85" t="s">
        <v>4</v>
      </c>
      <c r="AV85">
        <v>0</v>
      </c>
      <c r="AW85">
        <v>2</v>
      </c>
      <c r="AX85">
        <v>110480138</v>
      </c>
      <c r="AY85">
        <v>1</v>
      </c>
      <c r="AZ85">
        <v>0</v>
      </c>
      <c r="BA85">
        <v>90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Y85*Source!I49</f>
        <v>40</v>
      </c>
      <c r="CY85">
        <f t="shared" si="27"/>
        <v>663.09</v>
      </c>
      <c r="CZ85">
        <f t="shared" si="28"/>
        <v>64.89</v>
      </c>
      <c r="DA85">
        <f t="shared" si="29"/>
        <v>9.76</v>
      </c>
      <c r="DB85">
        <f t="shared" si="25"/>
        <v>2.6</v>
      </c>
      <c r="DC85">
        <f t="shared" si="26"/>
        <v>0.31</v>
      </c>
    </row>
    <row r="86" spans="1:107" x14ac:dyDescent="0.2">
      <c r="A86">
        <f>ROW(Source!A49)</f>
        <v>49</v>
      </c>
      <c r="B86">
        <v>108952798</v>
      </c>
      <c r="C86">
        <v>110480119</v>
      </c>
      <c r="D86">
        <v>73716997</v>
      </c>
      <c r="E86">
        <v>1</v>
      </c>
      <c r="F86">
        <v>1</v>
      </c>
      <c r="G86">
        <v>13</v>
      </c>
      <c r="H86">
        <v>2</v>
      </c>
      <c r="I86" t="s">
        <v>231</v>
      </c>
      <c r="J86" t="s">
        <v>232</v>
      </c>
      <c r="K86" t="s">
        <v>233</v>
      </c>
      <c r="L86">
        <v>1367</v>
      </c>
      <c r="N86">
        <v>1011</v>
      </c>
      <c r="O86" t="s">
        <v>195</v>
      </c>
      <c r="P86" t="s">
        <v>195</v>
      </c>
      <c r="Q86">
        <v>1</v>
      </c>
      <c r="W86">
        <v>0</v>
      </c>
      <c r="X86">
        <v>2126829182</v>
      </c>
      <c r="Y86">
        <v>0.35</v>
      </c>
      <c r="AA86">
        <v>0</v>
      </c>
      <c r="AB86">
        <v>1411.54</v>
      </c>
      <c r="AC86">
        <v>974.07</v>
      </c>
      <c r="AD86">
        <v>0</v>
      </c>
      <c r="AE86">
        <v>0</v>
      </c>
      <c r="AF86">
        <v>177.86</v>
      </c>
      <c r="AG86">
        <v>35.700000000000003</v>
      </c>
      <c r="AH86">
        <v>0</v>
      </c>
      <c r="AI86">
        <v>1</v>
      </c>
      <c r="AJ86">
        <v>7.58</v>
      </c>
      <c r="AK86">
        <v>26.06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0.35</v>
      </c>
      <c r="AU86" t="s">
        <v>4</v>
      </c>
      <c r="AV86">
        <v>0</v>
      </c>
      <c r="AW86">
        <v>2</v>
      </c>
      <c r="AX86">
        <v>110480139</v>
      </c>
      <c r="AY86">
        <v>1</v>
      </c>
      <c r="AZ86">
        <v>0</v>
      </c>
      <c r="BA86">
        <v>91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Y86*Source!I49</f>
        <v>350</v>
      </c>
      <c r="CY86">
        <f t="shared" si="27"/>
        <v>1411.54</v>
      </c>
      <c r="CZ86">
        <f t="shared" si="28"/>
        <v>177.86</v>
      </c>
      <c r="DA86">
        <f t="shared" si="29"/>
        <v>7.58</v>
      </c>
      <c r="DB86">
        <f t="shared" si="25"/>
        <v>62.25</v>
      </c>
      <c r="DC86">
        <f t="shared" si="26"/>
        <v>12.5</v>
      </c>
    </row>
    <row r="87" spans="1:107" x14ac:dyDescent="0.2">
      <c r="A87">
        <f>ROW(Source!A49)</f>
        <v>49</v>
      </c>
      <c r="B87">
        <v>108952798</v>
      </c>
      <c r="C87">
        <v>110480119</v>
      </c>
      <c r="D87">
        <v>73717147</v>
      </c>
      <c r="E87">
        <v>1</v>
      </c>
      <c r="F87">
        <v>1</v>
      </c>
      <c r="G87">
        <v>13</v>
      </c>
      <c r="H87">
        <v>2</v>
      </c>
      <c r="I87" t="s">
        <v>234</v>
      </c>
      <c r="J87" t="s">
        <v>235</v>
      </c>
      <c r="K87" t="s">
        <v>236</v>
      </c>
      <c r="L87">
        <v>1367</v>
      </c>
      <c r="N87">
        <v>1011</v>
      </c>
      <c r="O87" t="s">
        <v>195</v>
      </c>
      <c r="P87" t="s">
        <v>195</v>
      </c>
      <c r="Q87">
        <v>1</v>
      </c>
      <c r="W87">
        <v>0</v>
      </c>
      <c r="X87">
        <v>1778166765</v>
      </c>
      <c r="Y87">
        <v>0.21</v>
      </c>
      <c r="AA87">
        <v>0</v>
      </c>
      <c r="AB87">
        <v>155.88999999999999</v>
      </c>
      <c r="AC87">
        <v>29.95</v>
      </c>
      <c r="AD87">
        <v>0</v>
      </c>
      <c r="AE87">
        <v>0</v>
      </c>
      <c r="AF87">
        <v>148.88999999999999</v>
      </c>
      <c r="AG87">
        <v>28.61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0.21</v>
      </c>
      <c r="AU87" t="s">
        <v>4</v>
      </c>
      <c r="AV87">
        <v>0</v>
      </c>
      <c r="AW87">
        <v>2</v>
      </c>
      <c r="AX87">
        <v>110480140</v>
      </c>
      <c r="AY87">
        <v>1</v>
      </c>
      <c r="AZ87">
        <v>0</v>
      </c>
      <c r="BA87">
        <v>92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Y87*Source!I49</f>
        <v>210</v>
      </c>
      <c r="CY87">
        <f t="shared" si="27"/>
        <v>155.88999999999999</v>
      </c>
      <c r="CZ87">
        <f t="shared" si="28"/>
        <v>148.88999999999999</v>
      </c>
      <c r="DA87">
        <f t="shared" si="29"/>
        <v>1</v>
      </c>
      <c r="DB87">
        <f t="shared" si="25"/>
        <v>31.27</v>
      </c>
      <c r="DC87">
        <f t="shared" si="26"/>
        <v>6.01</v>
      </c>
    </row>
    <row r="88" spans="1:107" x14ac:dyDescent="0.2">
      <c r="A88">
        <f>ROW(Source!A49)</f>
        <v>49</v>
      </c>
      <c r="B88">
        <v>108952798</v>
      </c>
      <c r="C88">
        <v>110480119</v>
      </c>
      <c r="D88">
        <v>80544179</v>
      </c>
      <c r="E88">
        <v>1</v>
      </c>
      <c r="F88">
        <v>1</v>
      </c>
      <c r="G88">
        <v>13</v>
      </c>
      <c r="H88">
        <v>2</v>
      </c>
      <c r="I88" t="s">
        <v>217</v>
      </c>
      <c r="J88" t="s">
        <v>218</v>
      </c>
      <c r="K88" t="s">
        <v>219</v>
      </c>
      <c r="L88">
        <v>1367</v>
      </c>
      <c r="N88">
        <v>1011</v>
      </c>
      <c r="O88" t="s">
        <v>195</v>
      </c>
      <c r="P88" t="s">
        <v>195</v>
      </c>
      <c r="Q88">
        <v>1</v>
      </c>
      <c r="W88">
        <v>0</v>
      </c>
      <c r="X88">
        <v>-1506540917</v>
      </c>
      <c r="Y88">
        <v>0.92</v>
      </c>
      <c r="AA88">
        <v>0</v>
      </c>
      <c r="AB88">
        <v>939.75</v>
      </c>
      <c r="AC88">
        <v>511.32</v>
      </c>
      <c r="AD88">
        <v>0</v>
      </c>
      <c r="AE88">
        <v>0</v>
      </c>
      <c r="AF88">
        <v>80.14</v>
      </c>
      <c r="AG88">
        <v>18.739999999999998</v>
      </c>
      <c r="AH88">
        <v>0</v>
      </c>
      <c r="AI88">
        <v>1</v>
      </c>
      <c r="AJ88">
        <v>11.2</v>
      </c>
      <c r="AK88">
        <v>26.06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0.92</v>
      </c>
      <c r="AU88" t="s">
        <v>4</v>
      </c>
      <c r="AV88">
        <v>0</v>
      </c>
      <c r="AW88">
        <v>2</v>
      </c>
      <c r="AX88">
        <v>110480141</v>
      </c>
      <c r="AY88">
        <v>1</v>
      </c>
      <c r="AZ88">
        <v>0</v>
      </c>
      <c r="BA88">
        <v>93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Y88*Source!I49</f>
        <v>920</v>
      </c>
      <c r="CY88">
        <f t="shared" si="27"/>
        <v>939.75</v>
      </c>
      <c r="CZ88">
        <f t="shared" si="28"/>
        <v>80.14</v>
      </c>
      <c r="DA88">
        <f t="shared" si="29"/>
        <v>11.2</v>
      </c>
      <c r="DB88">
        <f t="shared" si="25"/>
        <v>73.73</v>
      </c>
      <c r="DC88">
        <f t="shared" si="26"/>
        <v>17.239999999999998</v>
      </c>
    </row>
    <row r="89" spans="1:107" x14ac:dyDescent="0.2">
      <c r="A89">
        <f>ROW(Source!A49)</f>
        <v>49</v>
      </c>
      <c r="B89">
        <v>108952798</v>
      </c>
      <c r="C89">
        <v>110480119</v>
      </c>
      <c r="D89">
        <v>73641136</v>
      </c>
      <c r="E89">
        <v>13</v>
      </c>
      <c r="F89">
        <v>1</v>
      </c>
      <c r="G89">
        <v>13</v>
      </c>
      <c r="H89">
        <v>2</v>
      </c>
      <c r="I89" t="s">
        <v>237</v>
      </c>
      <c r="J89" t="s">
        <v>4</v>
      </c>
      <c r="K89" t="s">
        <v>238</v>
      </c>
      <c r="L89">
        <v>1344</v>
      </c>
      <c r="N89">
        <v>1008</v>
      </c>
      <c r="O89" t="s">
        <v>239</v>
      </c>
      <c r="P89" t="s">
        <v>239</v>
      </c>
      <c r="Q89">
        <v>1</v>
      </c>
      <c r="W89">
        <v>0</v>
      </c>
      <c r="X89">
        <v>-1180195794</v>
      </c>
      <c r="Y89">
        <v>0.01</v>
      </c>
      <c r="AA89">
        <v>0</v>
      </c>
      <c r="AB89">
        <v>1.05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0.01</v>
      </c>
      <c r="AU89" t="s">
        <v>4</v>
      </c>
      <c r="AV89">
        <v>0</v>
      </c>
      <c r="AW89">
        <v>2</v>
      </c>
      <c r="AX89">
        <v>110480142</v>
      </c>
      <c r="AY89">
        <v>1</v>
      </c>
      <c r="AZ89">
        <v>0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Y89*Source!I49</f>
        <v>10</v>
      </c>
      <c r="CY89">
        <f t="shared" si="27"/>
        <v>1.05</v>
      </c>
      <c r="CZ89">
        <f t="shared" si="28"/>
        <v>1</v>
      </c>
      <c r="DA89">
        <f t="shared" si="29"/>
        <v>1</v>
      </c>
      <c r="DB89">
        <f t="shared" si="25"/>
        <v>0.01</v>
      </c>
      <c r="DC89">
        <f t="shared" si="26"/>
        <v>0</v>
      </c>
    </row>
    <row r="90" spans="1:107" x14ac:dyDescent="0.2">
      <c r="A90">
        <f>ROW(Source!A49)</f>
        <v>49</v>
      </c>
      <c r="B90">
        <v>108952798</v>
      </c>
      <c r="C90">
        <v>110480119</v>
      </c>
      <c r="D90">
        <v>73693017</v>
      </c>
      <c r="E90">
        <v>1</v>
      </c>
      <c r="F90">
        <v>1</v>
      </c>
      <c r="G90">
        <v>13</v>
      </c>
      <c r="H90">
        <v>3</v>
      </c>
      <c r="I90" t="s">
        <v>220</v>
      </c>
      <c r="J90" t="s">
        <v>221</v>
      </c>
      <c r="K90" t="s">
        <v>222</v>
      </c>
      <c r="L90">
        <v>1348</v>
      </c>
      <c r="N90">
        <v>1009</v>
      </c>
      <c r="O90" t="s">
        <v>223</v>
      </c>
      <c r="P90" t="s">
        <v>223</v>
      </c>
      <c r="Q90">
        <v>1000</v>
      </c>
      <c r="W90">
        <v>0</v>
      </c>
      <c r="X90">
        <v>1678700400</v>
      </c>
      <c r="Y90">
        <v>2.0015884589999998E-3</v>
      </c>
      <c r="AA90">
        <v>24752.1</v>
      </c>
      <c r="AB90">
        <v>0</v>
      </c>
      <c r="AC90">
        <v>0</v>
      </c>
      <c r="AD90">
        <v>0</v>
      </c>
      <c r="AE90">
        <v>5778.3</v>
      </c>
      <c r="AF90">
        <v>0</v>
      </c>
      <c r="AG90">
        <v>0</v>
      </c>
      <c r="AH90">
        <v>0</v>
      </c>
      <c r="AI90">
        <v>3.97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4</v>
      </c>
      <c r="AT90">
        <v>2.3014699999999999E-3</v>
      </c>
      <c r="AU90" t="s">
        <v>68</v>
      </c>
      <c r="AV90">
        <v>0</v>
      </c>
      <c r="AW90">
        <v>2</v>
      </c>
      <c r="AX90">
        <v>110480143</v>
      </c>
      <c r="AY90">
        <v>1</v>
      </c>
      <c r="AZ90">
        <v>2048</v>
      </c>
      <c r="BA90">
        <v>95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Y90*Source!I49</f>
        <v>2.0015884589999997</v>
      </c>
      <c r="CY90">
        <f>AA90</f>
        <v>24752.1</v>
      </c>
      <c r="CZ90">
        <f>AE90</f>
        <v>5778.3</v>
      </c>
      <c r="DA90">
        <f>AI90</f>
        <v>3.97</v>
      </c>
      <c r="DB90">
        <f>ROUND((ROUND(AT90*CZ90,2)*0.8697),6)</f>
        <v>11.56701</v>
      </c>
      <c r="DC90">
        <f>ROUND((ROUND(AT90*AG90,2)*0.8697),6)</f>
        <v>0</v>
      </c>
    </row>
    <row r="91" spans="1:107" x14ac:dyDescent="0.2">
      <c r="A91">
        <f>ROW(Source!A49)</f>
        <v>49</v>
      </c>
      <c r="B91">
        <v>108952798</v>
      </c>
      <c r="C91">
        <v>110480119</v>
      </c>
      <c r="D91">
        <v>73692217</v>
      </c>
      <c r="E91">
        <v>1</v>
      </c>
      <c r="F91">
        <v>1</v>
      </c>
      <c r="G91">
        <v>13</v>
      </c>
      <c r="H91">
        <v>3</v>
      </c>
      <c r="I91" t="s">
        <v>224</v>
      </c>
      <c r="J91" t="s">
        <v>225</v>
      </c>
      <c r="K91" t="s">
        <v>226</v>
      </c>
      <c r="L91">
        <v>1339</v>
      </c>
      <c r="N91">
        <v>1007</v>
      </c>
      <c r="O91" t="s">
        <v>227</v>
      </c>
      <c r="P91" t="s">
        <v>227</v>
      </c>
      <c r="Q91">
        <v>1</v>
      </c>
      <c r="W91">
        <v>0</v>
      </c>
      <c r="X91">
        <v>-862991314</v>
      </c>
      <c r="Y91">
        <v>2.7395550000000002</v>
      </c>
      <c r="AA91">
        <v>39.21</v>
      </c>
      <c r="AB91">
        <v>0</v>
      </c>
      <c r="AC91">
        <v>0</v>
      </c>
      <c r="AD91">
        <v>0</v>
      </c>
      <c r="AE91">
        <v>7.07</v>
      </c>
      <c r="AF91">
        <v>0</v>
      </c>
      <c r="AG91">
        <v>0</v>
      </c>
      <c r="AH91">
        <v>0</v>
      </c>
      <c r="AI91">
        <v>5.14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4</v>
      </c>
      <c r="AT91">
        <v>3.15</v>
      </c>
      <c r="AU91" t="s">
        <v>68</v>
      </c>
      <c r="AV91">
        <v>0</v>
      </c>
      <c r="AW91">
        <v>2</v>
      </c>
      <c r="AX91">
        <v>110480144</v>
      </c>
      <c r="AY91">
        <v>1</v>
      </c>
      <c r="AZ91">
        <v>2048</v>
      </c>
      <c r="BA91">
        <v>96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Y91*Source!I49</f>
        <v>2739.5550000000003</v>
      </c>
      <c r="CY91">
        <f>AA91</f>
        <v>39.21</v>
      </c>
      <c r="CZ91">
        <f>AE91</f>
        <v>7.07</v>
      </c>
      <c r="DA91">
        <f>AI91</f>
        <v>5.14</v>
      </c>
      <c r="DB91">
        <f>ROUND((ROUND(AT91*CZ91,2)*0.8697),6)</f>
        <v>19.368219</v>
      </c>
      <c r="DC91">
        <f>ROUND((ROUND(AT91*AG91,2)*0.8697),6)</f>
        <v>0</v>
      </c>
    </row>
    <row r="92" spans="1:107" x14ac:dyDescent="0.2">
      <c r="A92">
        <f>ROW(Source!A49)</f>
        <v>49</v>
      </c>
      <c r="B92">
        <v>108952798</v>
      </c>
      <c r="C92">
        <v>110480119</v>
      </c>
      <c r="D92">
        <v>73694008</v>
      </c>
      <c r="E92">
        <v>1</v>
      </c>
      <c r="F92">
        <v>1</v>
      </c>
      <c r="G92">
        <v>13</v>
      </c>
      <c r="H92">
        <v>3</v>
      </c>
      <c r="I92" t="s">
        <v>49</v>
      </c>
      <c r="J92" t="s">
        <v>52</v>
      </c>
      <c r="K92" t="s">
        <v>50</v>
      </c>
      <c r="L92">
        <v>1346</v>
      </c>
      <c r="N92">
        <v>1009</v>
      </c>
      <c r="O92" t="s">
        <v>51</v>
      </c>
      <c r="P92" t="s">
        <v>51</v>
      </c>
      <c r="Q92">
        <v>1</v>
      </c>
      <c r="W92">
        <v>0</v>
      </c>
      <c r="X92">
        <v>-186124395</v>
      </c>
      <c r="Y92">
        <v>155.85023999999999</v>
      </c>
      <c r="AA92">
        <v>15.52</v>
      </c>
      <c r="AB92">
        <v>0</v>
      </c>
      <c r="AC92">
        <v>0</v>
      </c>
      <c r="AD92">
        <v>0</v>
      </c>
      <c r="AE92">
        <v>1.75</v>
      </c>
      <c r="AF92">
        <v>0</v>
      </c>
      <c r="AG92">
        <v>0</v>
      </c>
      <c r="AH92">
        <v>0</v>
      </c>
      <c r="AI92">
        <v>8.2200000000000006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4</v>
      </c>
      <c r="AT92">
        <v>179.2</v>
      </c>
      <c r="AU92" t="s">
        <v>68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Y92*Source!I49</f>
        <v>155850.23999999999</v>
      </c>
      <c r="CY92">
        <f>AA92</f>
        <v>15.52</v>
      </c>
      <c r="CZ92">
        <f>AE92</f>
        <v>1.75</v>
      </c>
      <c r="DA92">
        <f>AI92</f>
        <v>8.2200000000000006</v>
      </c>
      <c r="DB92">
        <f>ROUND((ROUND(AT92*CZ92,2)*0.8697),6)</f>
        <v>272.73791999999997</v>
      </c>
      <c r="DC92">
        <f>ROUND((ROUND(AT92*AG92,2)*0.8697),6)</f>
        <v>0</v>
      </c>
    </row>
    <row r="93" spans="1:107" x14ac:dyDescent="0.2">
      <c r="A93">
        <f>ROW(Source!A49)</f>
        <v>49</v>
      </c>
      <c r="B93">
        <v>108952798</v>
      </c>
      <c r="C93">
        <v>110480119</v>
      </c>
      <c r="D93">
        <v>73694640</v>
      </c>
      <c r="E93">
        <v>1</v>
      </c>
      <c r="F93">
        <v>1</v>
      </c>
      <c r="G93">
        <v>13</v>
      </c>
      <c r="H93">
        <v>3</v>
      </c>
      <c r="I93" t="s">
        <v>228</v>
      </c>
      <c r="J93" t="s">
        <v>229</v>
      </c>
      <c r="K93" t="s">
        <v>230</v>
      </c>
      <c r="L93">
        <v>1346</v>
      </c>
      <c r="N93">
        <v>1009</v>
      </c>
      <c r="O93" t="s">
        <v>51</v>
      </c>
      <c r="P93" t="s">
        <v>51</v>
      </c>
      <c r="Q93">
        <v>1</v>
      </c>
      <c r="W93">
        <v>0</v>
      </c>
      <c r="X93">
        <v>-754417250</v>
      </c>
      <c r="Y93">
        <v>4.0614989999999997E-2</v>
      </c>
      <c r="AA93">
        <v>52.54</v>
      </c>
      <c r="AB93">
        <v>0</v>
      </c>
      <c r="AC93">
        <v>0</v>
      </c>
      <c r="AD93">
        <v>0</v>
      </c>
      <c r="AE93">
        <v>7.48</v>
      </c>
      <c r="AF93">
        <v>0</v>
      </c>
      <c r="AG93">
        <v>0</v>
      </c>
      <c r="AH93">
        <v>0</v>
      </c>
      <c r="AI93">
        <v>6.51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4</v>
      </c>
      <c r="AT93">
        <v>4.6699999999999998E-2</v>
      </c>
      <c r="AU93" t="s">
        <v>68</v>
      </c>
      <c r="AV93">
        <v>0</v>
      </c>
      <c r="AW93">
        <v>2</v>
      </c>
      <c r="AX93">
        <v>110480145</v>
      </c>
      <c r="AY93">
        <v>1</v>
      </c>
      <c r="AZ93">
        <v>2048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Y93*Source!I49</f>
        <v>40.614989999999999</v>
      </c>
      <c r="CY93">
        <f>AA93</f>
        <v>52.54</v>
      </c>
      <c r="CZ93">
        <f>AE93</f>
        <v>7.48</v>
      </c>
      <c r="DA93">
        <f>AI93</f>
        <v>6.51</v>
      </c>
      <c r="DB93">
        <f>ROUND((ROUND(AT93*CZ93,2)*0.8697),6)</f>
        <v>0.30439500000000003</v>
      </c>
      <c r="DC93">
        <f>ROUND((ROUND(AT93*AG93,2)*0.8697),6)</f>
        <v>0</v>
      </c>
    </row>
    <row r="94" spans="1:107" x14ac:dyDescent="0.2">
      <c r="A94">
        <f>ROW(Source!A49)</f>
        <v>49</v>
      </c>
      <c r="B94">
        <v>108952798</v>
      </c>
      <c r="C94">
        <v>110480119</v>
      </c>
      <c r="D94">
        <v>73694970</v>
      </c>
      <c r="E94">
        <v>1</v>
      </c>
      <c r="F94">
        <v>1</v>
      </c>
      <c r="G94">
        <v>13</v>
      </c>
      <c r="H94">
        <v>3</v>
      </c>
      <c r="I94" t="s">
        <v>55</v>
      </c>
      <c r="J94" t="s">
        <v>69</v>
      </c>
      <c r="K94" t="s">
        <v>64</v>
      </c>
      <c r="L94">
        <v>1296</v>
      </c>
      <c r="N94">
        <v>1002</v>
      </c>
      <c r="O94" t="s">
        <v>56</v>
      </c>
      <c r="P94" t="s">
        <v>56</v>
      </c>
      <c r="Q94">
        <v>1</v>
      </c>
      <c r="W94">
        <v>0</v>
      </c>
      <c r="X94">
        <v>-360054125</v>
      </c>
      <c r="Y94">
        <v>8.5383667200000009</v>
      </c>
      <c r="AA94">
        <v>641.09</v>
      </c>
      <c r="AB94">
        <v>0</v>
      </c>
      <c r="AC94">
        <v>0</v>
      </c>
      <c r="AD94">
        <v>0</v>
      </c>
      <c r="AE94">
        <v>95.37</v>
      </c>
      <c r="AF94">
        <v>0</v>
      </c>
      <c r="AG94">
        <v>0</v>
      </c>
      <c r="AH94">
        <v>0</v>
      </c>
      <c r="AI94">
        <v>6.23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4</v>
      </c>
      <c r="AT94">
        <v>9.8176000000000005</v>
      </c>
      <c r="AU94" t="s">
        <v>68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Y94*Source!I49</f>
        <v>8538.36672</v>
      </c>
      <c r="CY94">
        <f>AA94</f>
        <v>641.09</v>
      </c>
      <c r="CZ94">
        <f>AE94</f>
        <v>95.37</v>
      </c>
      <c r="DA94">
        <f>AI94</f>
        <v>6.23</v>
      </c>
      <c r="DB94">
        <f>ROUND((ROUND(AT94*CZ94,2)*0.8697),6)</f>
        <v>814.30011000000002</v>
      </c>
      <c r="DC94">
        <f>ROUND((ROUND(AT94*AG94,2)*0.8697),6)</f>
        <v>0</v>
      </c>
    </row>
    <row r="95" spans="1:107" x14ac:dyDescent="0.2">
      <c r="A95">
        <f>ROW(Source!A60)</f>
        <v>60</v>
      </c>
      <c r="B95">
        <v>108952800</v>
      </c>
      <c r="C95">
        <v>108953032</v>
      </c>
      <c r="D95">
        <v>73717469</v>
      </c>
      <c r="E95">
        <v>1</v>
      </c>
      <c r="F95">
        <v>1</v>
      </c>
      <c r="G95">
        <v>13</v>
      </c>
      <c r="H95">
        <v>2</v>
      </c>
      <c r="I95" t="s">
        <v>240</v>
      </c>
      <c r="J95" t="s">
        <v>241</v>
      </c>
      <c r="K95" t="s">
        <v>242</v>
      </c>
      <c r="L95">
        <v>1367</v>
      </c>
      <c r="N95">
        <v>1011</v>
      </c>
      <c r="O95" t="s">
        <v>195</v>
      </c>
      <c r="P95" t="s">
        <v>195</v>
      </c>
      <c r="Q95">
        <v>1</v>
      </c>
      <c r="W95">
        <v>0</v>
      </c>
      <c r="X95">
        <v>-210886580</v>
      </c>
      <c r="Y95">
        <v>1.82</v>
      </c>
      <c r="AA95">
        <v>0</v>
      </c>
      <c r="AB95">
        <v>14.12</v>
      </c>
      <c r="AC95">
        <v>0.32</v>
      </c>
      <c r="AD95">
        <v>0</v>
      </c>
      <c r="AE95">
        <v>0</v>
      </c>
      <c r="AF95">
        <v>14.12</v>
      </c>
      <c r="AG95">
        <v>0.32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4</v>
      </c>
      <c r="AT95">
        <v>1.82</v>
      </c>
      <c r="AU95" t="s">
        <v>4</v>
      </c>
      <c r="AV95">
        <v>0</v>
      </c>
      <c r="AW95">
        <v>2</v>
      </c>
      <c r="AX95">
        <v>108953034</v>
      </c>
      <c r="AY95">
        <v>1</v>
      </c>
      <c r="AZ95">
        <v>0</v>
      </c>
      <c r="BA95">
        <v>101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Y95*Source!I60</f>
        <v>303.94</v>
      </c>
      <c r="CY95">
        <f>AB95</f>
        <v>14.12</v>
      </c>
      <c r="CZ95">
        <f>AF95</f>
        <v>14.12</v>
      </c>
      <c r="DA95">
        <f>AJ95</f>
        <v>1</v>
      </c>
      <c r="DB95">
        <f t="shared" ref="DB95:DB102" si="30">ROUND(ROUND(AT95*CZ95,2),6)</f>
        <v>25.7</v>
      </c>
      <c r="DC95">
        <f t="shared" ref="DC95:DC102" si="31">ROUND(ROUND(AT95*AG95,2),6)</f>
        <v>0.57999999999999996</v>
      </c>
    </row>
    <row r="96" spans="1:107" x14ac:dyDescent="0.2">
      <c r="A96">
        <f>ROW(Source!A61)</f>
        <v>61</v>
      </c>
      <c r="B96">
        <v>108952798</v>
      </c>
      <c r="C96">
        <v>108953032</v>
      </c>
      <c r="D96">
        <v>73717469</v>
      </c>
      <c r="E96">
        <v>1</v>
      </c>
      <c r="F96">
        <v>1</v>
      </c>
      <c r="G96">
        <v>13</v>
      </c>
      <c r="H96">
        <v>2</v>
      </c>
      <c r="I96" t="s">
        <v>240</v>
      </c>
      <c r="J96" t="s">
        <v>241</v>
      </c>
      <c r="K96" t="s">
        <v>242</v>
      </c>
      <c r="L96">
        <v>1367</v>
      </c>
      <c r="N96">
        <v>1011</v>
      </c>
      <c r="O96" t="s">
        <v>195</v>
      </c>
      <c r="P96" t="s">
        <v>195</v>
      </c>
      <c r="Q96">
        <v>1</v>
      </c>
      <c r="W96">
        <v>0</v>
      </c>
      <c r="X96">
        <v>-210886580</v>
      </c>
      <c r="Y96">
        <v>1.82</v>
      </c>
      <c r="AA96">
        <v>0</v>
      </c>
      <c r="AB96">
        <v>87.97</v>
      </c>
      <c r="AC96">
        <v>8.34</v>
      </c>
      <c r="AD96">
        <v>0</v>
      </c>
      <c r="AE96">
        <v>0</v>
      </c>
      <c r="AF96">
        <v>14.12</v>
      </c>
      <c r="AG96">
        <v>0.32</v>
      </c>
      <c r="AH96">
        <v>0</v>
      </c>
      <c r="AI96">
        <v>1</v>
      </c>
      <c r="AJ96">
        <v>6.23</v>
      </c>
      <c r="AK96">
        <v>26.06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4</v>
      </c>
      <c r="AT96">
        <v>1.82</v>
      </c>
      <c r="AU96" t="s">
        <v>4</v>
      </c>
      <c r="AV96">
        <v>0</v>
      </c>
      <c r="AW96">
        <v>2</v>
      </c>
      <c r="AX96">
        <v>108953034</v>
      </c>
      <c r="AY96">
        <v>1</v>
      </c>
      <c r="AZ96">
        <v>0</v>
      </c>
      <c r="BA96">
        <v>102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Y96*Source!I61</f>
        <v>303.94</v>
      </c>
      <c r="CY96">
        <f>AB96</f>
        <v>87.97</v>
      </c>
      <c r="CZ96">
        <f>AF96</f>
        <v>14.12</v>
      </c>
      <c r="DA96">
        <f>AJ96</f>
        <v>6.23</v>
      </c>
      <c r="DB96">
        <f t="shared" si="30"/>
        <v>25.7</v>
      </c>
      <c r="DC96">
        <f t="shared" si="31"/>
        <v>0.57999999999999996</v>
      </c>
    </row>
    <row r="97" spans="1:107" x14ac:dyDescent="0.2">
      <c r="A97">
        <f>ROW(Source!A62)</f>
        <v>62</v>
      </c>
      <c r="B97">
        <v>108952800</v>
      </c>
      <c r="C97">
        <v>108953035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189</v>
      </c>
      <c r="J97" t="s">
        <v>4</v>
      </c>
      <c r="K97" t="s">
        <v>190</v>
      </c>
      <c r="L97">
        <v>1191</v>
      </c>
      <c r="N97">
        <v>1013</v>
      </c>
      <c r="O97" t="s">
        <v>191</v>
      </c>
      <c r="P97" t="s">
        <v>191</v>
      </c>
      <c r="Q97">
        <v>1</v>
      </c>
      <c r="W97">
        <v>0</v>
      </c>
      <c r="X97">
        <v>476480486</v>
      </c>
      <c r="Y97">
        <v>0.1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0.1</v>
      </c>
      <c r="AU97" t="s">
        <v>4</v>
      </c>
      <c r="AV97">
        <v>1</v>
      </c>
      <c r="AW97">
        <v>2</v>
      </c>
      <c r="AX97">
        <v>108953037</v>
      </c>
      <c r="AY97">
        <v>1</v>
      </c>
      <c r="AZ97">
        <v>0</v>
      </c>
      <c r="BA97">
        <v>103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Y97*Source!I62</f>
        <v>1</v>
      </c>
      <c r="CY97">
        <f t="shared" ref="CY97:CY102" si="32">AD97</f>
        <v>0</v>
      </c>
      <c r="CZ97">
        <f t="shared" ref="CZ97:CZ102" si="33">AH97</f>
        <v>0</v>
      </c>
      <c r="DA97">
        <f t="shared" ref="DA97:DA102" si="34">AL97</f>
        <v>1</v>
      </c>
      <c r="DB97">
        <f t="shared" si="30"/>
        <v>0</v>
      </c>
      <c r="DC97">
        <f t="shared" si="31"/>
        <v>0</v>
      </c>
    </row>
    <row r="98" spans="1:107" x14ac:dyDescent="0.2">
      <c r="A98">
        <f>ROW(Source!A63)</f>
        <v>63</v>
      </c>
      <c r="B98">
        <v>108952798</v>
      </c>
      <c r="C98">
        <v>108953035</v>
      </c>
      <c r="D98">
        <v>73637150</v>
      </c>
      <c r="E98">
        <v>13</v>
      </c>
      <c r="F98">
        <v>1</v>
      </c>
      <c r="G98">
        <v>13</v>
      </c>
      <c r="H98">
        <v>1</v>
      </c>
      <c r="I98" t="s">
        <v>189</v>
      </c>
      <c r="J98" t="s">
        <v>4</v>
      </c>
      <c r="K98" t="s">
        <v>190</v>
      </c>
      <c r="L98">
        <v>1191</v>
      </c>
      <c r="N98">
        <v>1013</v>
      </c>
      <c r="O98" t="s">
        <v>191</v>
      </c>
      <c r="P98" t="s">
        <v>191</v>
      </c>
      <c r="Q98">
        <v>1</v>
      </c>
      <c r="W98">
        <v>0</v>
      </c>
      <c r="X98">
        <v>476480486</v>
      </c>
      <c r="Y98">
        <v>0.1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0.1</v>
      </c>
      <c r="AU98" t="s">
        <v>4</v>
      </c>
      <c r="AV98">
        <v>1</v>
      </c>
      <c r="AW98">
        <v>2</v>
      </c>
      <c r="AX98">
        <v>108953037</v>
      </c>
      <c r="AY98">
        <v>1</v>
      </c>
      <c r="AZ98">
        <v>0</v>
      </c>
      <c r="BA98">
        <v>104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Y98*Source!I63</f>
        <v>1</v>
      </c>
      <c r="CY98">
        <f t="shared" si="32"/>
        <v>0</v>
      </c>
      <c r="CZ98">
        <f t="shared" si="33"/>
        <v>0</v>
      </c>
      <c r="DA98">
        <f t="shared" si="34"/>
        <v>1</v>
      </c>
      <c r="DB98">
        <f t="shared" si="30"/>
        <v>0</v>
      </c>
      <c r="DC98">
        <f t="shared" si="31"/>
        <v>0</v>
      </c>
    </row>
    <row r="99" spans="1:107" x14ac:dyDescent="0.2">
      <c r="A99">
        <f>ROW(Source!A64)</f>
        <v>64</v>
      </c>
      <c r="B99">
        <v>108952800</v>
      </c>
      <c r="C99">
        <v>108953038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189</v>
      </c>
      <c r="J99" t="s">
        <v>4</v>
      </c>
      <c r="K99" t="s">
        <v>190</v>
      </c>
      <c r="L99">
        <v>1191</v>
      </c>
      <c r="N99">
        <v>1013</v>
      </c>
      <c r="O99" t="s">
        <v>191</v>
      </c>
      <c r="P99" t="s">
        <v>191</v>
      </c>
      <c r="Q99">
        <v>1</v>
      </c>
      <c r="W99">
        <v>0</v>
      </c>
      <c r="X99">
        <v>476480486</v>
      </c>
      <c r="Y99">
        <v>0.55000000000000004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0.55000000000000004</v>
      </c>
      <c r="AU99" t="s">
        <v>4</v>
      </c>
      <c r="AV99">
        <v>1</v>
      </c>
      <c r="AW99">
        <v>2</v>
      </c>
      <c r="AX99">
        <v>108953040</v>
      </c>
      <c r="AY99">
        <v>1</v>
      </c>
      <c r="AZ99">
        <v>0</v>
      </c>
      <c r="BA99">
        <v>105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Y99*Source!I64</f>
        <v>5.5</v>
      </c>
      <c r="CY99">
        <f t="shared" si="32"/>
        <v>0</v>
      </c>
      <c r="CZ99">
        <f t="shared" si="33"/>
        <v>0</v>
      </c>
      <c r="DA99">
        <f t="shared" si="34"/>
        <v>1</v>
      </c>
      <c r="DB99">
        <f t="shared" si="30"/>
        <v>0</v>
      </c>
      <c r="DC99">
        <f t="shared" si="31"/>
        <v>0</v>
      </c>
    </row>
    <row r="100" spans="1:107" x14ac:dyDescent="0.2">
      <c r="A100">
        <f>ROW(Source!A65)</f>
        <v>65</v>
      </c>
      <c r="B100">
        <v>108952798</v>
      </c>
      <c r="C100">
        <v>108953038</v>
      </c>
      <c r="D100">
        <v>73637150</v>
      </c>
      <c r="E100">
        <v>13</v>
      </c>
      <c r="F100">
        <v>1</v>
      </c>
      <c r="G100">
        <v>13</v>
      </c>
      <c r="H100">
        <v>1</v>
      </c>
      <c r="I100" t="s">
        <v>189</v>
      </c>
      <c r="J100" t="s">
        <v>4</v>
      </c>
      <c r="K100" t="s">
        <v>190</v>
      </c>
      <c r="L100">
        <v>1191</v>
      </c>
      <c r="N100">
        <v>1013</v>
      </c>
      <c r="O100" t="s">
        <v>191</v>
      </c>
      <c r="P100" t="s">
        <v>191</v>
      </c>
      <c r="Q100">
        <v>1</v>
      </c>
      <c r="W100">
        <v>0</v>
      </c>
      <c r="X100">
        <v>476480486</v>
      </c>
      <c r="Y100">
        <v>0.55000000000000004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0.55000000000000004</v>
      </c>
      <c r="AU100" t="s">
        <v>4</v>
      </c>
      <c r="AV100">
        <v>1</v>
      </c>
      <c r="AW100">
        <v>2</v>
      </c>
      <c r="AX100">
        <v>108953040</v>
      </c>
      <c r="AY100">
        <v>1</v>
      </c>
      <c r="AZ100">
        <v>0</v>
      </c>
      <c r="BA100">
        <v>106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Y100*Source!I65</f>
        <v>5.5</v>
      </c>
      <c r="CY100">
        <f t="shared" si="32"/>
        <v>0</v>
      </c>
      <c r="CZ100">
        <f t="shared" si="33"/>
        <v>0</v>
      </c>
      <c r="DA100">
        <f t="shared" si="34"/>
        <v>1</v>
      </c>
      <c r="DB100">
        <f t="shared" si="30"/>
        <v>0</v>
      </c>
      <c r="DC100">
        <f t="shared" si="31"/>
        <v>0</v>
      </c>
    </row>
    <row r="101" spans="1:107" x14ac:dyDescent="0.2">
      <c r="A101">
        <f>ROW(Source!A101)</f>
        <v>101</v>
      </c>
      <c r="B101">
        <v>108952800</v>
      </c>
      <c r="C101">
        <v>108953041</v>
      </c>
      <c r="D101">
        <v>73637150</v>
      </c>
      <c r="E101">
        <v>13</v>
      </c>
      <c r="F101">
        <v>1</v>
      </c>
      <c r="G101">
        <v>13</v>
      </c>
      <c r="H101">
        <v>1</v>
      </c>
      <c r="I101" t="s">
        <v>189</v>
      </c>
      <c r="J101" t="s">
        <v>4</v>
      </c>
      <c r="K101" t="s">
        <v>190</v>
      </c>
      <c r="L101">
        <v>1191</v>
      </c>
      <c r="N101">
        <v>1013</v>
      </c>
      <c r="O101" t="s">
        <v>191</v>
      </c>
      <c r="P101" t="s">
        <v>191</v>
      </c>
      <c r="Q101">
        <v>1</v>
      </c>
      <c r="W101">
        <v>0</v>
      </c>
      <c r="X101">
        <v>476480486</v>
      </c>
      <c r="Y101">
        <v>20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4</v>
      </c>
      <c r="AT101">
        <v>20</v>
      </c>
      <c r="AU101" t="s">
        <v>4</v>
      </c>
      <c r="AV101">
        <v>1</v>
      </c>
      <c r="AW101">
        <v>2</v>
      </c>
      <c r="AX101">
        <v>108953043</v>
      </c>
      <c r="AY101">
        <v>1</v>
      </c>
      <c r="AZ101">
        <v>0</v>
      </c>
      <c r="BA101">
        <v>107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Y101*Source!I101</f>
        <v>600</v>
      </c>
      <c r="CY101">
        <f t="shared" si="32"/>
        <v>0</v>
      </c>
      <c r="CZ101">
        <f t="shared" si="33"/>
        <v>0</v>
      </c>
      <c r="DA101">
        <f t="shared" si="34"/>
        <v>1</v>
      </c>
      <c r="DB101">
        <f t="shared" si="30"/>
        <v>0</v>
      </c>
      <c r="DC101">
        <f t="shared" si="31"/>
        <v>0</v>
      </c>
    </row>
    <row r="102" spans="1:107" x14ac:dyDescent="0.2">
      <c r="A102">
        <f>ROW(Source!A102)</f>
        <v>102</v>
      </c>
      <c r="B102">
        <v>108952798</v>
      </c>
      <c r="C102">
        <v>108953041</v>
      </c>
      <c r="D102">
        <v>73637150</v>
      </c>
      <c r="E102">
        <v>13</v>
      </c>
      <c r="F102">
        <v>1</v>
      </c>
      <c r="G102">
        <v>13</v>
      </c>
      <c r="H102">
        <v>1</v>
      </c>
      <c r="I102" t="s">
        <v>189</v>
      </c>
      <c r="J102" t="s">
        <v>4</v>
      </c>
      <c r="K102" t="s">
        <v>190</v>
      </c>
      <c r="L102">
        <v>1191</v>
      </c>
      <c r="N102">
        <v>1013</v>
      </c>
      <c r="O102" t="s">
        <v>191</v>
      </c>
      <c r="P102" t="s">
        <v>191</v>
      </c>
      <c r="Q102">
        <v>1</v>
      </c>
      <c r="W102">
        <v>0</v>
      </c>
      <c r="X102">
        <v>476480486</v>
      </c>
      <c r="Y102">
        <v>20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4</v>
      </c>
      <c r="AT102">
        <v>20</v>
      </c>
      <c r="AU102" t="s">
        <v>4</v>
      </c>
      <c r="AV102">
        <v>1</v>
      </c>
      <c r="AW102">
        <v>2</v>
      </c>
      <c r="AX102">
        <v>108953043</v>
      </c>
      <c r="AY102">
        <v>1</v>
      </c>
      <c r="AZ102">
        <v>0</v>
      </c>
      <c r="BA102">
        <v>108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Y102*Source!I102</f>
        <v>600</v>
      </c>
      <c r="CY102">
        <f t="shared" si="32"/>
        <v>0</v>
      </c>
      <c r="CZ102">
        <f t="shared" si="33"/>
        <v>0</v>
      </c>
      <c r="DA102">
        <f t="shared" si="34"/>
        <v>1</v>
      </c>
      <c r="DB102">
        <f t="shared" si="30"/>
        <v>0</v>
      </c>
      <c r="DC102">
        <f t="shared" si="3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108952981</v>
      </c>
      <c r="C1">
        <v>108952979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189</v>
      </c>
      <c r="J1" t="s">
        <v>4</v>
      </c>
      <c r="K1" t="s">
        <v>190</v>
      </c>
      <c r="L1">
        <v>1191</v>
      </c>
      <c r="N1">
        <v>1013</v>
      </c>
      <c r="O1" t="s">
        <v>191</v>
      </c>
      <c r="P1" t="s">
        <v>191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192.7</v>
      </c>
      <c r="AH1">
        <v>2</v>
      </c>
      <c r="AI1">
        <v>108952980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108952981</v>
      </c>
      <c r="C2">
        <v>108952979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189</v>
      </c>
      <c r="J2" t="s">
        <v>4</v>
      </c>
      <c r="K2" t="s">
        <v>190</v>
      </c>
      <c r="L2">
        <v>1191</v>
      </c>
      <c r="N2">
        <v>1013</v>
      </c>
      <c r="O2" t="s">
        <v>191</v>
      </c>
      <c r="P2" t="s">
        <v>191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192.7</v>
      </c>
      <c r="AH2">
        <v>2</v>
      </c>
      <c r="AI2">
        <v>108952980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108952984</v>
      </c>
      <c r="C3">
        <v>108952982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189</v>
      </c>
      <c r="J3" t="s">
        <v>4</v>
      </c>
      <c r="K3" t="s">
        <v>190</v>
      </c>
      <c r="L3">
        <v>1191</v>
      </c>
      <c r="N3">
        <v>1013</v>
      </c>
      <c r="O3" t="s">
        <v>191</v>
      </c>
      <c r="P3" t="s">
        <v>191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107.04</v>
      </c>
      <c r="AH3">
        <v>2</v>
      </c>
      <c r="AI3">
        <v>108952983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108952984</v>
      </c>
      <c r="C4">
        <v>108952982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189</v>
      </c>
      <c r="J4" t="s">
        <v>4</v>
      </c>
      <c r="K4" t="s">
        <v>190</v>
      </c>
      <c r="L4">
        <v>1191</v>
      </c>
      <c r="N4">
        <v>1013</v>
      </c>
      <c r="O4" t="s">
        <v>191</v>
      </c>
      <c r="P4" t="s">
        <v>191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107.04</v>
      </c>
      <c r="AH4">
        <v>2</v>
      </c>
      <c r="AI4">
        <v>108952983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108952989</v>
      </c>
      <c r="C5">
        <v>108952985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189</v>
      </c>
      <c r="J5" t="s">
        <v>4</v>
      </c>
      <c r="K5" t="s">
        <v>190</v>
      </c>
      <c r="L5">
        <v>1191</v>
      </c>
      <c r="N5">
        <v>1013</v>
      </c>
      <c r="O5" t="s">
        <v>191</v>
      </c>
      <c r="P5" t="s">
        <v>191</v>
      </c>
      <c r="Q5">
        <v>1</v>
      </c>
      <c r="X5">
        <v>0.6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0.6</v>
      </c>
      <c r="AH5">
        <v>2</v>
      </c>
      <c r="AI5">
        <v>108952986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108952990</v>
      </c>
      <c r="C6">
        <v>108952985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192</v>
      </c>
      <c r="J6" t="s">
        <v>193</v>
      </c>
      <c r="K6" t="s">
        <v>194</v>
      </c>
      <c r="L6">
        <v>1367</v>
      </c>
      <c r="N6">
        <v>1011</v>
      </c>
      <c r="O6" t="s">
        <v>195</v>
      </c>
      <c r="P6" t="s">
        <v>195</v>
      </c>
      <c r="Q6">
        <v>1</v>
      </c>
      <c r="X6">
        <v>0.6</v>
      </c>
      <c r="Y6">
        <v>0</v>
      </c>
      <c r="Z6">
        <v>1948.76</v>
      </c>
      <c r="AA6">
        <v>74.41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0.6</v>
      </c>
      <c r="AH6">
        <v>2</v>
      </c>
      <c r="AI6">
        <v>108952987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108952991</v>
      </c>
      <c r="C7">
        <v>108952985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196</v>
      </c>
      <c r="J7" t="s">
        <v>197</v>
      </c>
      <c r="K7" t="s">
        <v>198</v>
      </c>
      <c r="L7">
        <v>1367</v>
      </c>
      <c r="N7">
        <v>1011</v>
      </c>
      <c r="O7" t="s">
        <v>195</v>
      </c>
      <c r="P7" t="s">
        <v>195</v>
      </c>
      <c r="Q7">
        <v>1</v>
      </c>
      <c r="X7">
        <v>0.57999999999999996</v>
      </c>
      <c r="Y7">
        <v>0</v>
      </c>
      <c r="Z7">
        <v>117.73</v>
      </c>
      <c r="AA7">
        <v>24.08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0.57999999999999996</v>
      </c>
      <c r="AH7">
        <v>2</v>
      </c>
      <c r="AI7">
        <v>108952988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108952989</v>
      </c>
      <c r="C8">
        <v>108952985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189</v>
      </c>
      <c r="J8" t="s">
        <v>4</v>
      </c>
      <c r="K8" t="s">
        <v>190</v>
      </c>
      <c r="L8">
        <v>1191</v>
      </c>
      <c r="N8">
        <v>1013</v>
      </c>
      <c r="O8" t="s">
        <v>191</v>
      </c>
      <c r="P8" t="s">
        <v>191</v>
      </c>
      <c r="Q8">
        <v>1</v>
      </c>
      <c r="X8">
        <v>0.6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0.6</v>
      </c>
      <c r="AH8">
        <v>2</v>
      </c>
      <c r="AI8">
        <v>108952986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108952990</v>
      </c>
      <c r="C9">
        <v>108952985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192</v>
      </c>
      <c r="J9" t="s">
        <v>193</v>
      </c>
      <c r="K9" t="s">
        <v>194</v>
      </c>
      <c r="L9">
        <v>1367</v>
      </c>
      <c r="N9">
        <v>1011</v>
      </c>
      <c r="O9" t="s">
        <v>195</v>
      </c>
      <c r="P9" t="s">
        <v>195</v>
      </c>
      <c r="Q9">
        <v>1</v>
      </c>
      <c r="X9">
        <v>0.6</v>
      </c>
      <c r="Y9">
        <v>0</v>
      </c>
      <c r="Z9">
        <v>1948.76</v>
      </c>
      <c r="AA9">
        <v>74.41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0.6</v>
      </c>
      <c r="AH9">
        <v>2</v>
      </c>
      <c r="AI9">
        <v>108952987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108952991</v>
      </c>
      <c r="C10">
        <v>108952985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196</v>
      </c>
      <c r="J10" t="s">
        <v>197</v>
      </c>
      <c r="K10" t="s">
        <v>198</v>
      </c>
      <c r="L10">
        <v>1367</v>
      </c>
      <c r="N10">
        <v>1011</v>
      </c>
      <c r="O10" t="s">
        <v>195</v>
      </c>
      <c r="P10" t="s">
        <v>195</v>
      </c>
      <c r="Q10">
        <v>1</v>
      </c>
      <c r="X10">
        <v>0.57999999999999996</v>
      </c>
      <c r="Y10">
        <v>0</v>
      </c>
      <c r="Z10">
        <v>117.73</v>
      </c>
      <c r="AA10">
        <v>24.08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0.57999999999999996</v>
      </c>
      <c r="AH10">
        <v>2</v>
      </c>
      <c r="AI10">
        <v>108952988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108952995</v>
      </c>
      <c r="C11">
        <v>108952992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189</v>
      </c>
      <c r="J11" t="s">
        <v>4</v>
      </c>
      <c r="K11" t="s">
        <v>190</v>
      </c>
      <c r="L11">
        <v>1191</v>
      </c>
      <c r="N11">
        <v>1013</v>
      </c>
      <c r="O11" t="s">
        <v>191</v>
      </c>
      <c r="P11" t="s">
        <v>191</v>
      </c>
      <c r="Q11">
        <v>1</v>
      </c>
      <c r="X11">
        <v>0.26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0.26</v>
      </c>
      <c r="AH11">
        <v>2</v>
      </c>
      <c r="AI11">
        <v>108952993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108952996</v>
      </c>
      <c r="C12">
        <v>108952992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192</v>
      </c>
      <c r="J12" t="s">
        <v>193</v>
      </c>
      <c r="K12" t="s">
        <v>194</v>
      </c>
      <c r="L12">
        <v>1367</v>
      </c>
      <c r="N12">
        <v>1011</v>
      </c>
      <c r="O12" t="s">
        <v>195</v>
      </c>
      <c r="P12" t="s">
        <v>195</v>
      </c>
      <c r="Q12">
        <v>1</v>
      </c>
      <c r="X12">
        <v>0.26</v>
      </c>
      <c r="Y12">
        <v>0</v>
      </c>
      <c r="Z12">
        <v>1948.76</v>
      </c>
      <c r="AA12">
        <v>74.41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0.26</v>
      </c>
      <c r="AH12">
        <v>2</v>
      </c>
      <c r="AI12">
        <v>108952994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108952995</v>
      </c>
      <c r="C13">
        <v>108952992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189</v>
      </c>
      <c r="J13" t="s">
        <v>4</v>
      </c>
      <c r="K13" t="s">
        <v>190</v>
      </c>
      <c r="L13">
        <v>1191</v>
      </c>
      <c r="N13">
        <v>1013</v>
      </c>
      <c r="O13" t="s">
        <v>191</v>
      </c>
      <c r="P13" t="s">
        <v>191</v>
      </c>
      <c r="Q13">
        <v>1</v>
      </c>
      <c r="X13">
        <v>0.26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4</v>
      </c>
      <c r="AG13">
        <v>0.26</v>
      </c>
      <c r="AH13">
        <v>2</v>
      </c>
      <c r="AI13">
        <v>108952993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108952996</v>
      </c>
      <c r="C14">
        <v>108952992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192</v>
      </c>
      <c r="J14" t="s">
        <v>193</v>
      </c>
      <c r="K14" t="s">
        <v>194</v>
      </c>
      <c r="L14">
        <v>1367</v>
      </c>
      <c r="N14">
        <v>1011</v>
      </c>
      <c r="O14" t="s">
        <v>195</v>
      </c>
      <c r="P14" t="s">
        <v>195</v>
      </c>
      <c r="Q14">
        <v>1</v>
      </c>
      <c r="X14">
        <v>0.26</v>
      </c>
      <c r="Y14">
        <v>0</v>
      </c>
      <c r="Z14">
        <v>1948.76</v>
      </c>
      <c r="AA14">
        <v>74.41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0.26</v>
      </c>
      <c r="AH14">
        <v>2</v>
      </c>
      <c r="AI14">
        <v>108952994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110480218</v>
      </c>
      <c r="C15">
        <v>110480168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189</v>
      </c>
      <c r="J15" t="s">
        <v>4</v>
      </c>
      <c r="K15" t="s">
        <v>190</v>
      </c>
      <c r="L15">
        <v>1191</v>
      </c>
      <c r="N15">
        <v>1013</v>
      </c>
      <c r="O15" t="s">
        <v>191</v>
      </c>
      <c r="P15" t="s">
        <v>191</v>
      </c>
      <c r="Q15">
        <v>1</v>
      </c>
      <c r="X15">
        <v>2.09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2.09</v>
      </c>
      <c r="AH15">
        <v>2</v>
      </c>
      <c r="AI15">
        <v>110480218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110480219</v>
      </c>
      <c r="C16">
        <v>110480168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199</v>
      </c>
      <c r="J16" t="s">
        <v>200</v>
      </c>
      <c r="K16" t="s">
        <v>201</v>
      </c>
      <c r="L16">
        <v>1367</v>
      </c>
      <c r="N16">
        <v>1011</v>
      </c>
      <c r="O16" t="s">
        <v>195</v>
      </c>
      <c r="P16" t="s">
        <v>195</v>
      </c>
      <c r="Q16">
        <v>1</v>
      </c>
      <c r="X16">
        <v>0.16</v>
      </c>
      <c r="Y16">
        <v>0</v>
      </c>
      <c r="Z16">
        <v>50.27</v>
      </c>
      <c r="AA16">
        <v>15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0.16</v>
      </c>
      <c r="AH16">
        <v>2</v>
      </c>
      <c r="AI16">
        <v>110480219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110480220</v>
      </c>
      <c r="C17">
        <v>110480168</v>
      </c>
      <c r="D17">
        <v>73717617</v>
      </c>
      <c r="E17">
        <v>1</v>
      </c>
      <c r="F17">
        <v>1</v>
      </c>
      <c r="G17">
        <v>13</v>
      </c>
      <c r="H17">
        <v>2</v>
      </c>
      <c r="I17" t="s">
        <v>202</v>
      </c>
      <c r="J17" t="s">
        <v>203</v>
      </c>
      <c r="K17" t="s">
        <v>204</v>
      </c>
      <c r="L17">
        <v>1367</v>
      </c>
      <c r="N17">
        <v>1011</v>
      </c>
      <c r="O17" t="s">
        <v>195</v>
      </c>
      <c r="P17" t="s">
        <v>195</v>
      </c>
      <c r="Q17">
        <v>1</v>
      </c>
      <c r="X17">
        <v>0.11</v>
      </c>
      <c r="Y17">
        <v>0</v>
      </c>
      <c r="Z17">
        <v>199.18</v>
      </c>
      <c r="AA17">
        <v>22.36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0.11</v>
      </c>
      <c r="AH17">
        <v>2</v>
      </c>
      <c r="AI17">
        <v>110480220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110480221</v>
      </c>
      <c r="C18">
        <v>110480168</v>
      </c>
      <c r="D18">
        <v>73717656</v>
      </c>
      <c r="E18">
        <v>1</v>
      </c>
      <c r="F18">
        <v>1</v>
      </c>
      <c r="G18">
        <v>13</v>
      </c>
      <c r="H18">
        <v>2</v>
      </c>
      <c r="I18" t="s">
        <v>205</v>
      </c>
      <c r="J18" t="s">
        <v>206</v>
      </c>
      <c r="K18" t="s">
        <v>207</v>
      </c>
      <c r="L18">
        <v>1367</v>
      </c>
      <c r="N18">
        <v>1011</v>
      </c>
      <c r="O18" t="s">
        <v>195</v>
      </c>
      <c r="P18" t="s">
        <v>195</v>
      </c>
      <c r="Q18">
        <v>1</v>
      </c>
      <c r="X18">
        <v>0.94</v>
      </c>
      <c r="Y18">
        <v>0</v>
      </c>
      <c r="Z18">
        <v>942.04</v>
      </c>
      <c r="AA18">
        <v>58.19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0.94</v>
      </c>
      <c r="AH18">
        <v>2</v>
      </c>
      <c r="AI18">
        <v>110480221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110480222</v>
      </c>
      <c r="C19">
        <v>110480168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208</v>
      </c>
      <c r="J19" t="s">
        <v>209</v>
      </c>
      <c r="K19" t="s">
        <v>210</v>
      </c>
      <c r="L19">
        <v>1367</v>
      </c>
      <c r="N19">
        <v>1011</v>
      </c>
      <c r="O19" t="s">
        <v>195</v>
      </c>
      <c r="P19" t="s">
        <v>195</v>
      </c>
      <c r="Q19">
        <v>1</v>
      </c>
      <c r="X19">
        <v>0.02</v>
      </c>
      <c r="Y19">
        <v>0</v>
      </c>
      <c r="Z19">
        <v>64.89</v>
      </c>
      <c r="AA19">
        <v>7.74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0.02</v>
      </c>
      <c r="AH19">
        <v>2</v>
      </c>
      <c r="AI19">
        <v>110480222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110480223</v>
      </c>
      <c r="C20">
        <v>110480168</v>
      </c>
      <c r="D20">
        <v>73716996</v>
      </c>
      <c r="E20">
        <v>1</v>
      </c>
      <c r="F20">
        <v>1</v>
      </c>
      <c r="G20">
        <v>13</v>
      </c>
      <c r="H20">
        <v>2</v>
      </c>
      <c r="I20" t="s">
        <v>211</v>
      </c>
      <c r="J20" t="s">
        <v>212</v>
      </c>
      <c r="K20" t="s">
        <v>213</v>
      </c>
      <c r="L20">
        <v>1367</v>
      </c>
      <c r="N20">
        <v>1011</v>
      </c>
      <c r="O20" t="s">
        <v>195</v>
      </c>
      <c r="P20" t="s">
        <v>195</v>
      </c>
      <c r="Q20">
        <v>1</v>
      </c>
      <c r="X20">
        <v>0.34</v>
      </c>
      <c r="Y20">
        <v>0</v>
      </c>
      <c r="Z20">
        <v>152.76</v>
      </c>
      <c r="AA20">
        <v>15.65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0.34</v>
      </c>
      <c r="AH20">
        <v>2</v>
      </c>
      <c r="AI20">
        <v>110480223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110480224</v>
      </c>
      <c r="C21">
        <v>110480168</v>
      </c>
      <c r="D21">
        <v>73717148</v>
      </c>
      <c r="E21">
        <v>1</v>
      </c>
      <c r="F21">
        <v>1</v>
      </c>
      <c r="G21">
        <v>13</v>
      </c>
      <c r="H21">
        <v>2</v>
      </c>
      <c r="I21" t="s">
        <v>214</v>
      </c>
      <c r="J21" t="s">
        <v>215</v>
      </c>
      <c r="K21" t="s">
        <v>216</v>
      </c>
      <c r="L21">
        <v>1367</v>
      </c>
      <c r="N21">
        <v>1011</v>
      </c>
      <c r="O21" t="s">
        <v>195</v>
      </c>
      <c r="P21" t="s">
        <v>195</v>
      </c>
      <c r="Q21">
        <v>1</v>
      </c>
      <c r="X21">
        <v>0.16</v>
      </c>
      <c r="Y21">
        <v>0</v>
      </c>
      <c r="Z21">
        <v>246.68</v>
      </c>
      <c r="AA21">
        <v>13.37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0.16</v>
      </c>
      <c r="AH21">
        <v>2</v>
      </c>
      <c r="AI21">
        <v>110480224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110480225</v>
      </c>
      <c r="C22">
        <v>110480168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217</v>
      </c>
      <c r="J22" t="s">
        <v>218</v>
      </c>
      <c r="K22" t="s">
        <v>219</v>
      </c>
      <c r="L22">
        <v>1367</v>
      </c>
      <c r="N22">
        <v>1011</v>
      </c>
      <c r="O22" t="s">
        <v>195</v>
      </c>
      <c r="P22" t="s">
        <v>195</v>
      </c>
      <c r="Q22">
        <v>1</v>
      </c>
      <c r="X22">
        <v>0.94</v>
      </c>
      <c r="Y22">
        <v>0</v>
      </c>
      <c r="Z22">
        <v>80.14</v>
      </c>
      <c r="AA22">
        <v>18.739999999999998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0.94</v>
      </c>
      <c r="AH22">
        <v>2</v>
      </c>
      <c r="AI22">
        <v>110480225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110480226</v>
      </c>
      <c r="C23">
        <v>110480168</v>
      </c>
      <c r="D23">
        <v>73693017</v>
      </c>
      <c r="E23">
        <v>1</v>
      </c>
      <c r="F23">
        <v>1</v>
      </c>
      <c r="G23">
        <v>13</v>
      </c>
      <c r="H23">
        <v>3</v>
      </c>
      <c r="I23" t="s">
        <v>220</v>
      </c>
      <c r="J23" t="s">
        <v>221</v>
      </c>
      <c r="K23" t="s">
        <v>222</v>
      </c>
      <c r="L23">
        <v>1348</v>
      </c>
      <c r="N23">
        <v>1009</v>
      </c>
      <c r="O23" t="s">
        <v>223</v>
      </c>
      <c r="P23" t="s">
        <v>223</v>
      </c>
      <c r="Q23">
        <v>1000</v>
      </c>
      <c r="X23">
        <v>1.683E-3</v>
      </c>
      <c r="Y23">
        <v>5778.3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1.683E-3</v>
      </c>
      <c r="AH23">
        <v>2</v>
      </c>
      <c r="AI23">
        <v>110480226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110480227</v>
      </c>
      <c r="C24">
        <v>110480168</v>
      </c>
      <c r="D24">
        <v>73692217</v>
      </c>
      <c r="E24">
        <v>1</v>
      </c>
      <c r="F24">
        <v>1</v>
      </c>
      <c r="G24">
        <v>13</v>
      </c>
      <c r="H24">
        <v>3</v>
      </c>
      <c r="I24" t="s">
        <v>224</v>
      </c>
      <c r="J24" t="s">
        <v>225</v>
      </c>
      <c r="K24" t="s">
        <v>226</v>
      </c>
      <c r="L24">
        <v>1339</v>
      </c>
      <c r="N24">
        <v>1007</v>
      </c>
      <c r="O24" t="s">
        <v>227</v>
      </c>
      <c r="P24" t="s">
        <v>227</v>
      </c>
      <c r="Q24">
        <v>1</v>
      </c>
      <c r="X24">
        <v>2.16</v>
      </c>
      <c r="Y24">
        <v>7.07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2.16</v>
      </c>
      <c r="AH24">
        <v>2</v>
      </c>
      <c r="AI24">
        <v>110480227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110480228</v>
      </c>
      <c r="C25">
        <v>110480168</v>
      </c>
      <c r="D25">
        <v>73694640</v>
      </c>
      <c r="E25">
        <v>1</v>
      </c>
      <c r="F25">
        <v>1</v>
      </c>
      <c r="G25">
        <v>13</v>
      </c>
      <c r="H25">
        <v>3</v>
      </c>
      <c r="I25" t="s">
        <v>228</v>
      </c>
      <c r="J25" t="s">
        <v>229</v>
      </c>
      <c r="K25" t="s">
        <v>230</v>
      </c>
      <c r="L25">
        <v>1346</v>
      </c>
      <c r="N25">
        <v>1009</v>
      </c>
      <c r="O25" t="s">
        <v>51</v>
      </c>
      <c r="P25" t="s">
        <v>51</v>
      </c>
      <c r="Q25">
        <v>1</v>
      </c>
      <c r="X25">
        <v>7.6380000000000003E-2</v>
      </c>
      <c r="Y25">
        <v>7.48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7.6380000000000003E-2</v>
      </c>
      <c r="AH25">
        <v>2</v>
      </c>
      <c r="AI25">
        <v>110480228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110480229</v>
      </c>
      <c r="C26">
        <v>110480168</v>
      </c>
      <c r="D26">
        <v>80540963</v>
      </c>
      <c r="E26">
        <v>13</v>
      </c>
      <c r="F26">
        <v>1</v>
      </c>
      <c r="G26">
        <v>13</v>
      </c>
      <c r="H26">
        <v>3</v>
      </c>
      <c r="I26" t="s">
        <v>243</v>
      </c>
      <c r="J26" t="s">
        <v>4</v>
      </c>
      <c r="K26" t="s">
        <v>244</v>
      </c>
      <c r="L26">
        <v>1346</v>
      </c>
      <c r="N26">
        <v>1009</v>
      </c>
      <c r="O26" t="s">
        <v>51</v>
      </c>
      <c r="P26" t="s">
        <v>51</v>
      </c>
      <c r="Q26">
        <v>1</v>
      </c>
      <c r="X26">
        <v>132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4</v>
      </c>
      <c r="AG26">
        <v>132</v>
      </c>
      <c r="AH26">
        <v>3</v>
      </c>
      <c r="AI26">
        <v>-1</v>
      </c>
      <c r="AJ26" t="s">
        <v>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110480230</v>
      </c>
      <c r="C27">
        <v>110480168</v>
      </c>
      <c r="D27">
        <v>73647789</v>
      </c>
      <c r="E27">
        <v>13</v>
      </c>
      <c r="F27">
        <v>1</v>
      </c>
      <c r="G27">
        <v>13</v>
      </c>
      <c r="H27">
        <v>3</v>
      </c>
      <c r="I27" t="s">
        <v>245</v>
      </c>
      <c r="J27" t="s">
        <v>4</v>
      </c>
      <c r="K27" t="s">
        <v>246</v>
      </c>
      <c r="L27">
        <v>1301</v>
      </c>
      <c r="N27">
        <v>1003</v>
      </c>
      <c r="O27" t="s">
        <v>72</v>
      </c>
      <c r="P27" t="s">
        <v>72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</v>
      </c>
      <c r="AG27">
        <v>0</v>
      </c>
      <c r="AH27">
        <v>3</v>
      </c>
      <c r="AI27">
        <v>-1</v>
      </c>
      <c r="AJ27" t="s">
        <v>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110480231</v>
      </c>
      <c r="C28">
        <v>110480168</v>
      </c>
      <c r="D28">
        <v>80541381</v>
      </c>
      <c r="E28">
        <v>13</v>
      </c>
      <c r="F28">
        <v>1</v>
      </c>
      <c r="G28">
        <v>13</v>
      </c>
      <c r="H28">
        <v>3</v>
      </c>
      <c r="I28" t="s">
        <v>247</v>
      </c>
      <c r="J28" t="s">
        <v>4</v>
      </c>
      <c r="K28" t="s">
        <v>248</v>
      </c>
      <c r="L28">
        <v>1296</v>
      </c>
      <c r="N28">
        <v>1002</v>
      </c>
      <c r="O28" t="s">
        <v>56</v>
      </c>
      <c r="P28" t="s">
        <v>56</v>
      </c>
      <c r="Q28">
        <v>1</v>
      </c>
      <c r="X28">
        <v>6.8432000000000004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4</v>
      </c>
      <c r="AG28">
        <v>6.8432000000000004</v>
      </c>
      <c r="AH28">
        <v>3</v>
      </c>
      <c r="AI28">
        <v>-1</v>
      </c>
      <c r="AJ28" t="s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110480218</v>
      </c>
      <c r="C29">
        <v>110480168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189</v>
      </c>
      <c r="J29" t="s">
        <v>4</v>
      </c>
      <c r="K29" t="s">
        <v>190</v>
      </c>
      <c r="L29">
        <v>1191</v>
      </c>
      <c r="N29">
        <v>1013</v>
      </c>
      <c r="O29" t="s">
        <v>191</v>
      </c>
      <c r="P29" t="s">
        <v>191</v>
      </c>
      <c r="Q29">
        <v>1</v>
      </c>
      <c r="X29">
        <v>2.09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4</v>
      </c>
      <c r="AG29">
        <v>2.09</v>
      </c>
      <c r="AH29">
        <v>2</v>
      </c>
      <c r="AI29">
        <v>110480218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110480219</v>
      </c>
      <c r="C30">
        <v>110480168</v>
      </c>
      <c r="D30">
        <v>73717420</v>
      </c>
      <c r="E30">
        <v>1</v>
      </c>
      <c r="F30">
        <v>1</v>
      </c>
      <c r="G30">
        <v>13</v>
      </c>
      <c r="H30">
        <v>2</v>
      </c>
      <c r="I30" t="s">
        <v>199</v>
      </c>
      <c r="J30" t="s">
        <v>200</v>
      </c>
      <c r="K30" t="s">
        <v>201</v>
      </c>
      <c r="L30">
        <v>1367</v>
      </c>
      <c r="N30">
        <v>1011</v>
      </c>
      <c r="O30" t="s">
        <v>195</v>
      </c>
      <c r="P30" t="s">
        <v>195</v>
      </c>
      <c r="Q30">
        <v>1</v>
      </c>
      <c r="X30">
        <v>0.16</v>
      </c>
      <c r="Y30">
        <v>0</v>
      </c>
      <c r="Z30">
        <v>50.27</v>
      </c>
      <c r="AA30">
        <v>15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0.16</v>
      </c>
      <c r="AH30">
        <v>2</v>
      </c>
      <c r="AI30">
        <v>110480219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110480220</v>
      </c>
      <c r="C31">
        <v>110480168</v>
      </c>
      <c r="D31">
        <v>73717617</v>
      </c>
      <c r="E31">
        <v>1</v>
      </c>
      <c r="F31">
        <v>1</v>
      </c>
      <c r="G31">
        <v>13</v>
      </c>
      <c r="H31">
        <v>2</v>
      </c>
      <c r="I31" t="s">
        <v>202</v>
      </c>
      <c r="J31" t="s">
        <v>203</v>
      </c>
      <c r="K31" t="s">
        <v>204</v>
      </c>
      <c r="L31">
        <v>1367</v>
      </c>
      <c r="N31">
        <v>1011</v>
      </c>
      <c r="O31" t="s">
        <v>195</v>
      </c>
      <c r="P31" t="s">
        <v>195</v>
      </c>
      <c r="Q31">
        <v>1</v>
      </c>
      <c r="X31">
        <v>0.11</v>
      </c>
      <c r="Y31">
        <v>0</v>
      </c>
      <c r="Z31">
        <v>199.18</v>
      </c>
      <c r="AA31">
        <v>22.36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0.11</v>
      </c>
      <c r="AH31">
        <v>2</v>
      </c>
      <c r="AI31">
        <v>110480220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110480221</v>
      </c>
      <c r="C32">
        <v>110480168</v>
      </c>
      <c r="D32">
        <v>73717656</v>
      </c>
      <c r="E32">
        <v>1</v>
      </c>
      <c r="F32">
        <v>1</v>
      </c>
      <c r="G32">
        <v>13</v>
      </c>
      <c r="H32">
        <v>2</v>
      </c>
      <c r="I32" t="s">
        <v>205</v>
      </c>
      <c r="J32" t="s">
        <v>206</v>
      </c>
      <c r="K32" t="s">
        <v>207</v>
      </c>
      <c r="L32">
        <v>1367</v>
      </c>
      <c r="N32">
        <v>1011</v>
      </c>
      <c r="O32" t="s">
        <v>195</v>
      </c>
      <c r="P32" t="s">
        <v>195</v>
      </c>
      <c r="Q32">
        <v>1</v>
      </c>
      <c r="X32">
        <v>0.94</v>
      </c>
      <c r="Y32">
        <v>0</v>
      </c>
      <c r="Z32">
        <v>942.04</v>
      </c>
      <c r="AA32">
        <v>58.19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0.94</v>
      </c>
      <c r="AH32">
        <v>2</v>
      </c>
      <c r="AI32">
        <v>110480221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110480222</v>
      </c>
      <c r="C33">
        <v>110480168</v>
      </c>
      <c r="D33">
        <v>73717766</v>
      </c>
      <c r="E33">
        <v>1</v>
      </c>
      <c r="F33">
        <v>1</v>
      </c>
      <c r="G33">
        <v>13</v>
      </c>
      <c r="H33">
        <v>2</v>
      </c>
      <c r="I33" t="s">
        <v>208</v>
      </c>
      <c r="J33" t="s">
        <v>209</v>
      </c>
      <c r="K33" t="s">
        <v>210</v>
      </c>
      <c r="L33">
        <v>1367</v>
      </c>
      <c r="N33">
        <v>1011</v>
      </c>
      <c r="O33" t="s">
        <v>195</v>
      </c>
      <c r="P33" t="s">
        <v>195</v>
      </c>
      <c r="Q33">
        <v>1</v>
      </c>
      <c r="X33">
        <v>0.02</v>
      </c>
      <c r="Y33">
        <v>0</v>
      </c>
      <c r="Z33">
        <v>64.89</v>
      </c>
      <c r="AA33">
        <v>7.74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0.02</v>
      </c>
      <c r="AH33">
        <v>2</v>
      </c>
      <c r="AI33">
        <v>110480222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110480223</v>
      </c>
      <c r="C34">
        <v>110480168</v>
      </c>
      <c r="D34">
        <v>73716996</v>
      </c>
      <c r="E34">
        <v>1</v>
      </c>
      <c r="F34">
        <v>1</v>
      </c>
      <c r="G34">
        <v>13</v>
      </c>
      <c r="H34">
        <v>2</v>
      </c>
      <c r="I34" t="s">
        <v>211</v>
      </c>
      <c r="J34" t="s">
        <v>212</v>
      </c>
      <c r="K34" t="s">
        <v>213</v>
      </c>
      <c r="L34">
        <v>1367</v>
      </c>
      <c r="N34">
        <v>1011</v>
      </c>
      <c r="O34" t="s">
        <v>195</v>
      </c>
      <c r="P34" t="s">
        <v>195</v>
      </c>
      <c r="Q34">
        <v>1</v>
      </c>
      <c r="X34">
        <v>0.34</v>
      </c>
      <c r="Y34">
        <v>0</v>
      </c>
      <c r="Z34">
        <v>152.76</v>
      </c>
      <c r="AA34">
        <v>15.65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0.34</v>
      </c>
      <c r="AH34">
        <v>2</v>
      </c>
      <c r="AI34">
        <v>110480223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110480224</v>
      </c>
      <c r="C35">
        <v>110480168</v>
      </c>
      <c r="D35">
        <v>73717148</v>
      </c>
      <c r="E35">
        <v>1</v>
      </c>
      <c r="F35">
        <v>1</v>
      </c>
      <c r="G35">
        <v>13</v>
      </c>
      <c r="H35">
        <v>2</v>
      </c>
      <c r="I35" t="s">
        <v>214</v>
      </c>
      <c r="J35" t="s">
        <v>215</v>
      </c>
      <c r="K35" t="s">
        <v>216</v>
      </c>
      <c r="L35">
        <v>1367</v>
      </c>
      <c r="N35">
        <v>1011</v>
      </c>
      <c r="O35" t="s">
        <v>195</v>
      </c>
      <c r="P35" t="s">
        <v>195</v>
      </c>
      <c r="Q35">
        <v>1</v>
      </c>
      <c r="X35">
        <v>0.16</v>
      </c>
      <c r="Y35">
        <v>0</v>
      </c>
      <c r="Z35">
        <v>246.68</v>
      </c>
      <c r="AA35">
        <v>13.37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0.16</v>
      </c>
      <c r="AH35">
        <v>2</v>
      </c>
      <c r="AI35">
        <v>110480224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110480225</v>
      </c>
      <c r="C36">
        <v>110480168</v>
      </c>
      <c r="D36">
        <v>80544179</v>
      </c>
      <c r="E36">
        <v>1</v>
      </c>
      <c r="F36">
        <v>1</v>
      </c>
      <c r="G36">
        <v>13</v>
      </c>
      <c r="H36">
        <v>2</v>
      </c>
      <c r="I36" t="s">
        <v>217</v>
      </c>
      <c r="J36" t="s">
        <v>218</v>
      </c>
      <c r="K36" t="s">
        <v>219</v>
      </c>
      <c r="L36">
        <v>1367</v>
      </c>
      <c r="N36">
        <v>1011</v>
      </c>
      <c r="O36" t="s">
        <v>195</v>
      </c>
      <c r="P36" t="s">
        <v>195</v>
      </c>
      <c r="Q36">
        <v>1</v>
      </c>
      <c r="X36">
        <v>0.94</v>
      </c>
      <c r="Y36">
        <v>0</v>
      </c>
      <c r="Z36">
        <v>80.14</v>
      </c>
      <c r="AA36">
        <v>18.739999999999998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0.94</v>
      </c>
      <c r="AH36">
        <v>2</v>
      </c>
      <c r="AI36">
        <v>110480225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110480226</v>
      </c>
      <c r="C37">
        <v>110480168</v>
      </c>
      <c r="D37">
        <v>73693017</v>
      </c>
      <c r="E37">
        <v>1</v>
      </c>
      <c r="F37">
        <v>1</v>
      </c>
      <c r="G37">
        <v>13</v>
      </c>
      <c r="H37">
        <v>3</v>
      </c>
      <c r="I37" t="s">
        <v>220</v>
      </c>
      <c r="J37" t="s">
        <v>221</v>
      </c>
      <c r="K37" t="s">
        <v>222</v>
      </c>
      <c r="L37">
        <v>1348</v>
      </c>
      <c r="N37">
        <v>1009</v>
      </c>
      <c r="O37" t="s">
        <v>223</v>
      </c>
      <c r="P37" t="s">
        <v>223</v>
      </c>
      <c r="Q37">
        <v>1000</v>
      </c>
      <c r="X37">
        <v>1.683E-3</v>
      </c>
      <c r="Y37">
        <v>5778.3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1.683E-3</v>
      </c>
      <c r="AH37">
        <v>2</v>
      </c>
      <c r="AI37">
        <v>110480226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110480227</v>
      </c>
      <c r="C38">
        <v>110480168</v>
      </c>
      <c r="D38">
        <v>73692217</v>
      </c>
      <c r="E38">
        <v>1</v>
      </c>
      <c r="F38">
        <v>1</v>
      </c>
      <c r="G38">
        <v>13</v>
      </c>
      <c r="H38">
        <v>3</v>
      </c>
      <c r="I38" t="s">
        <v>224</v>
      </c>
      <c r="J38" t="s">
        <v>225</v>
      </c>
      <c r="K38" t="s">
        <v>226</v>
      </c>
      <c r="L38">
        <v>1339</v>
      </c>
      <c r="N38">
        <v>1007</v>
      </c>
      <c r="O38" t="s">
        <v>227</v>
      </c>
      <c r="P38" t="s">
        <v>227</v>
      </c>
      <c r="Q38">
        <v>1</v>
      </c>
      <c r="X38">
        <v>2.16</v>
      </c>
      <c r="Y38">
        <v>7.07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2.16</v>
      </c>
      <c r="AH38">
        <v>2</v>
      </c>
      <c r="AI38">
        <v>110480227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110480228</v>
      </c>
      <c r="C39">
        <v>110480168</v>
      </c>
      <c r="D39">
        <v>73694640</v>
      </c>
      <c r="E39">
        <v>1</v>
      </c>
      <c r="F39">
        <v>1</v>
      </c>
      <c r="G39">
        <v>13</v>
      </c>
      <c r="H39">
        <v>3</v>
      </c>
      <c r="I39" t="s">
        <v>228</v>
      </c>
      <c r="J39" t="s">
        <v>229</v>
      </c>
      <c r="K39" t="s">
        <v>230</v>
      </c>
      <c r="L39">
        <v>1346</v>
      </c>
      <c r="N39">
        <v>1009</v>
      </c>
      <c r="O39" t="s">
        <v>51</v>
      </c>
      <c r="P39" t="s">
        <v>51</v>
      </c>
      <c r="Q39">
        <v>1</v>
      </c>
      <c r="X39">
        <v>7.6380000000000003E-2</v>
      </c>
      <c r="Y39">
        <v>7.48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7.6380000000000003E-2</v>
      </c>
      <c r="AH39">
        <v>2</v>
      </c>
      <c r="AI39">
        <v>110480228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110480229</v>
      </c>
      <c r="C40">
        <v>110480168</v>
      </c>
      <c r="D40">
        <v>80540963</v>
      </c>
      <c r="E40">
        <v>13</v>
      </c>
      <c r="F40">
        <v>1</v>
      </c>
      <c r="G40">
        <v>13</v>
      </c>
      <c r="H40">
        <v>3</v>
      </c>
      <c r="I40" t="s">
        <v>243</v>
      </c>
      <c r="J40" t="s">
        <v>4</v>
      </c>
      <c r="K40" t="s">
        <v>244</v>
      </c>
      <c r="L40">
        <v>1346</v>
      </c>
      <c r="N40">
        <v>1009</v>
      </c>
      <c r="O40" t="s">
        <v>51</v>
      </c>
      <c r="P40" t="s">
        <v>51</v>
      </c>
      <c r="Q40">
        <v>1</v>
      </c>
      <c r="X40">
        <v>132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4</v>
      </c>
      <c r="AG40">
        <v>132</v>
      </c>
      <c r="AH40">
        <v>3</v>
      </c>
      <c r="AI40">
        <v>-1</v>
      </c>
      <c r="AJ40" t="s">
        <v>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110480230</v>
      </c>
      <c r="C41">
        <v>110480168</v>
      </c>
      <c r="D41">
        <v>73647789</v>
      </c>
      <c r="E41">
        <v>13</v>
      </c>
      <c r="F41">
        <v>1</v>
      </c>
      <c r="G41">
        <v>13</v>
      </c>
      <c r="H41">
        <v>3</v>
      </c>
      <c r="I41" t="s">
        <v>245</v>
      </c>
      <c r="J41" t="s">
        <v>4</v>
      </c>
      <c r="K41" t="s">
        <v>246</v>
      </c>
      <c r="L41">
        <v>1301</v>
      </c>
      <c r="N41">
        <v>1003</v>
      </c>
      <c r="O41" t="s">
        <v>72</v>
      </c>
      <c r="P41" t="s">
        <v>72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0</v>
      </c>
      <c r="AH41">
        <v>3</v>
      </c>
      <c r="AI41">
        <v>-1</v>
      </c>
      <c r="AJ41" t="s">
        <v>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110480231</v>
      </c>
      <c r="C42">
        <v>110480168</v>
      </c>
      <c r="D42">
        <v>80541381</v>
      </c>
      <c r="E42">
        <v>13</v>
      </c>
      <c r="F42">
        <v>1</v>
      </c>
      <c r="G42">
        <v>13</v>
      </c>
      <c r="H42">
        <v>3</v>
      </c>
      <c r="I42" t="s">
        <v>247</v>
      </c>
      <c r="J42" t="s">
        <v>4</v>
      </c>
      <c r="K42" t="s">
        <v>248</v>
      </c>
      <c r="L42">
        <v>1296</v>
      </c>
      <c r="N42">
        <v>1002</v>
      </c>
      <c r="O42" t="s">
        <v>56</v>
      </c>
      <c r="P42" t="s">
        <v>56</v>
      </c>
      <c r="Q42">
        <v>1</v>
      </c>
      <c r="X42">
        <v>6.8432000000000004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</v>
      </c>
      <c r="AG42">
        <v>6.8432000000000004</v>
      </c>
      <c r="AH42">
        <v>3</v>
      </c>
      <c r="AI42">
        <v>-1</v>
      </c>
      <c r="AJ42" t="s">
        <v>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110480151</v>
      </c>
      <c r="C43">
        <v>108952997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189</v>
      </c>
      <c r="J43" t="s">
        <v>4</v>
      </c>
      <c r="K43" t="s">
        <v>190</v>
      </c>
      <c r="L43">
        <v>1191</v>
      </c>
      <c r="N43">
        <v>1013</v>
      </c>
      <c r="O43" t="s">
        <v>191</v>
      </c>
      <c r="P43" t="s">
        <v>191</v>
      </c>
      <c r="Q43">
        <v>1</v>
      </c>
      <c r="X43">
        <v>2.08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4</v>
      </c>
      <c r="AG43">
        <v>2.08</v>
      </c>
      <c r="AH43">
        <v>2</v>
      </c>
      <c r="AI43">
        <v>110480151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110480152</v>
      </c>
      <c r="C44">
        <v>108952997</v>
      </c>
      <c r="D44">
        <v>73717420</v>
      </c>
      <c r="E44">
        <v>1</v>
      </c>
      <c r="F44">
        <v>1</v>
      </c>
      <c r="G44">
        <v>13</v>
      </c>
      <c r="H44">
        <v>2</v>
      </c>
      <c r="I44" t="s">
        <v>199</v>
      </c>
      <c r="J44" t="s">
        <v>200</v>
      </c>
      <c r="K44" t="s">
        <v>201</v>
      </c>
      <c r="L44">
        <v>1367</v>
      </c>
      <c r="N44">
        <v>1011</v>
      </c>
      <c r="O44" t="s">
        <v>195</v>
      </c>
      <c r="P44" t="s">
        <v>195</v>
      </c>
      <c r="Q44">
        <v>1</v>
      </c>
      <c r="X44">
        <v>0.12</v>
      </c>
      <c r="Y44">
        <v>0</v>
      </c>
      <c r="Z44">
        <v>50.27</v>
      </c>
      <c r="AA44">
        <v>15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0.12</v>
      </c>
      <c r="AH44">
        <v>2</v>
      </c>
      <c r="AI44">
        <v>110480152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110480153</v>
      </c>
      <c r="C45">
        <v>108952997</v>
      </c>
      <c r="D45">
        <v>80544181</v>
      </c>
      <c r="E45">
        <v>1</v>
      </c>
      <c r="F45">
        <v>1</v>
      </c>
      <c r="G45">
        <v>13</v>
      </c>
      <c r="H45">
        <v>2</v>
      </c>
      <c r="I45" t="s">
        <v>192</v>
      </c>
      <c r="J45" t="s">
        <v>193</v>
      </c>
      <c r="K45" t="s">
        <v>194</v>
      </c>
      <c r="L45">
        <v>1367</v>
      </c>
      <c r="N45">
        <v>1011</v>
      </c>
      <c r="O45" t="s">
        <v>195</v>
      </c>
      <c r="P45" t="s">
        <v>195</v>
      </c>
      <c r="Q45">
        <v>1</v>
      </c>
      <c r="X45">
        <v>0.88</v>
      </c>
      <c r="Y45">
        <v>0</v>
      </c>
      <c r="Z45">
        <v>1948.76</v>
      </c>
      <c r="AA45">
        <v>74.41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0.88</v>
      </c>
      <c r="AH45">
        <v>2</v>
      </c>
      <c r="AI45">
        <v>110480153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110480154</v>
      </c>
      <c r="C46">
        <v>108952997</v>
      </c>
      <c r="D46">
        <v>73717617</v>
      </c>
      <c r="E46">
        <v>1</v>
      </c>
      <c r="F46">
        <v>1</v>
      </c>
      <c r="G46">
        <v>13</v>
      </c>
      <c r="H46">
        <v>2</v>
      </c>
      <c r="I46" t="s">
        <v>202</v>
      </c>
      <c r="J46" t="s">
        <v>203</v>
      </c>
      <c r="K46" t="s">
        <v>204</v>
      </c>
      <c r="L46">
        <v>1367</v>
      </c>
      <c r="N46">
        <v>1011</v>
      </c>
      <c r="O46" t="s">
        <v>195</v>
      </c>
      <c r="P46" t="s">
        <v>195</v>
      </c>
      <c r="Q46">
        <v>1</v>
      </c>
      <c r="X46">
        <v>0.11</v>
      </c>
      <c r="Y46">
        <v>0</v>
      </c>
      <c r="Z46">
        <v>199.18</v>
      </c>
      <c r="AA46">
        <v>22.36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0.11</v>
      </c>
      <c r="AH46">
        <v>2</v>
      </c>
      <c r="AI46">
        <v>110480154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110480155</v>
      </c>
      <c r="C47">
        <v>108952997</v>
      </c>
      <c r="D47">
        <v>73717766</v>
      </c>
      <c r="E47">
        <v>1</v>
      </c>
      <c r="F47">
        <v>1</v>
      </c>
      <c r="G47">
        <v>13</v>
      </c>
      <c r="H47">
        <v>2</v>
      </c>
      <c r="I47" t="s">
        <v>208</v>
      </c>
      <c r="J47" t="s">
        <v>209</v>
      </c>
      <c r="K47" t="s">
        <v>210</v>
      </c>
      <c r="L47">
        <v>1367</v>
      </c>
      <c r="N47">
        <v>1011</v>
      </c>
      <c r="O47" t="s">
        <v>195</v>
      </c>
      <c r="P47" t="s">
        <v>195</v>
      </c>
      <c r="Q47">
        <v>1</v>
      </c>
      <c r="X47">
        <v>0.02</v>
      </c>
      <c r="Y47">
        <v>0</v>
      </c>
      <c r="Z47">
        <v>64.89</v>
      </c>
      <c r="AA47">
        <v>7.74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0.02</v>
      </c>
      <c r="AH47">
        <v>2</v>
      </c>
      <c r="AI47">
        <v>110480155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110480156</v>
      </c>
      <c r="C48">
        <v>108952997</v>
      </c>
      <c r="D48">
        <v>73716996</v>
      </c>
      <c r="E48">
        <v>1</v>
      </c>
      <c r="F48">
        <v>1</v>
      </c>
      <c r="G48">
        <v>13</v>
      </c>
      <c r="H48">
        <v>2</v>
      </c>
      <c r="I48" t="s">
        <v>211</v>
      </c>
      <c r="J48" t="s">
        <v>212</v>
      </c>
      <c r="K48" t="s">
        <v>213</v>
      </c>
      <c r="L48">
        <v>1367</v>
      </c>
      <c r="N48">
        <v>1011</v>
      </c>
      <c r="O48" t="s">
        <v>195</v>
      </c>
      <c r="P48" t="s">
        <v>195</v>
      </c>
      <c r="Q48">
        <v>1</v>
      </c>
      <c r="X48">
        <v>0.3</v>
      </c>
      <c r="Y48">
        <v>0</v>
      </c>
      <c r="Z48">
        <v>152.76</v>
      </c>
      <c r="AA48">
        <v>15.65</v>
      </c>
      <c r="AB48">
        <v>0</v>
      </c>
      <c r="AC48">
        <v>0</v>
      </c>
      <c r="AD48">
        <v>1</v>
      </c>
      <c r="AE48">
        <v>0</v>
      </c>
      <c r="AF48" t="s">
        <v>4</v>
      </c>
      <c r="AG48">
        <v>0.3</v>
      </c>
      <c r="AH48">
        <v>2</v>
      </c>
      <c r="AI48">
        <v>110480156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110480157</v>
      </c>
      <c r="C49">
        <v>108952997</v>
      </c>
      <c r="D49">
        <v>73717148</v>
      </c>
      <c r="E49">
        <v>1</v>
      </c>
      <c r="F49">
        <v>1</v>
      </c>
      <c r="G49">
        <v>13</v>
      </c>
      <c r="H49">
        <v>2</v>
      </c>
      <c r="I49" t="s">
        <v>214</v>
      </c>
      <c r="J49" t="s">
        <v>215</v>
      </c>
      <c r="K49" t="s">
        <v>216</v>
      </c>
      <c r="L49">
        <v>1367</v>
      </c>
      <c r="N49">
        <v>1011</v>
      </c>
      <c r="O49" t="s">
        <v>195</v>
      </c>
      <c r="P49" t="s">
        <v>195</v>
      </c>
      <c r="Q49">
        <v>1</v>
      </c>
      <c r="X49">
        <v>0.12</v>
      </c>
      <c r="Y49">
        <v>0</v>
      </c>
      <c r="Z49">
        <v>246.68</v>
      </c>
      <c r="AA49">
        <v>13.37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0.12</v>
      </c>
      <c r="AH49">
        <v>2</v>
      </c>
      <c r="AI49">
        <v>110480157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110480158</v>
      </c>
      <c r="C50">
        <v>108952997</v>
      </c>
      <c r="D50">
        <v>80544179</v>
      </c>
      <c r="E50">
        <v>1</v>
      </c>
      <c r="F50">
        <v>1</v>
      </c>
      <c r="G50">
        <v>13</v>
      </c>
      <c r="H50">
        <v>2</v>
      </c>
      <c r="I50" t="s">
        <v>217</v>
      </c>
      <c r="J50" t="s">
        <v>218</v>
      </c>
      <c r="K50" t="s">
        <v>219</v>
      </c>
      <c r="L50">
        <v>1367</v>
      </c>
      <c r="N50">
        <v>1011</v>
      </c>
      <c r="O50" t="s">
        <v>195</v>
      </c>
      <c r="P50" t="s">
        <v>195</v>
      </c>
      <c r="Q50">
        <v>1</v>
      </c>
      <c r="X50">
        <v>0.88</v>
      </c>
      <c r="Y50">
        <v>0</v>
      </c>
      <c r="Z50">
        <v>80.14</v>
      </c>
      <c r="AA50">
        <v>18.739999999999998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0.88</v>
      </c>
      <c r="AH50">
        <v>2</v>
      </c>
      <c r="AI50">
        <v>110480158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110480159</v>
      </c>
      <c r="C51">
        <v>108952997</v>
      </c>
      <c r="D51">
        <v>73693017</v>
      </c>
      <c r="E51">
        <v>1</v>
      </c>
      <c r="F51">
        <v>1</v>
      </c>
      <c r="G51">
        <v>13</v>
      </c>
      <c r="H51">
        <v>3</v>
      </c>
      <c r="I51" t="s">
        <v>220</v>
      </c>
      <c r="J51" t="s">
        <v>221</v>
      </c>
      <c r="K51" t="s">
        <v>222</v>
      </c>
      <c r="L51">
        <v>1348</v>
      </c>
      <c r="N51">
        <v>1009</v>
      </c>
      <c r="O51" t="s">
        <v>223</v>
      </c>
      <c r="P51" t="s">
        <v>223</v>
      </c>
      <c r="Q51">
        <v>1000</v>
      </c>
      <c r="X51">
        <v>1.505E-3</v>
      </c>
      <c r="Y51">
        <v>5778.3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1.505E-3</v>
      </c>
      <c r="AH51">
        <v>2</v>
      </c>
      <c r="AI51">
        <v>110480159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110480160</v>
      </c>
      <c r="C52">
        <v>108952997</v>
      </c>
      <c r="D52">
        <v>73692217</v>
      </c>
      <c r="E52">
        <v>1</v>
      </c>
      <c r="F52">
        <v>1</v>
      </c>
      <c r="G52">
        <v>13</v>
      </c>
      <c r="H52">
        <v>3</v>
      </c>
      <c r="I52" t="s">
        <v>224</v>
      </c>
      <c r="J52" t="s">
        <v>225</v>
      </c>
      <c r="K52" t="s">
        <v>226</v>
      </c>
      <c r="L52">
        <v>1339</v>
      </c>
      <c r="N52">
        <v>1007</v>
      </c>
      <c r="O52" t="s">
        <v>227</v>
      </c>
      <c r="P52" t="s">
        <v>227</v>
      </c>
      <c r="Q52">
        <v>1</v>
      </c>
      <c r="X52">
        <v>1.9</v>
      </c>
      <c r="Y52">
        <v>7.07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1.9</v>
      </c>
      <c r="AH52">
        <v>2</v>
      </c>
      <c r="AI52">
        <v>110480160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110480161</v>
      </c>
      <c r="C53">
        <v>108952997</v>
      </c>
      <c r="D53">
        <v>73694640</v>
      </c>
      <c r="E53">
        <v>1</v>
      </c>
      <c r="F53">
        <v>1</v>
      </c>
      <c r="G53">
        <v>13</v>
      </c>
      <c r="H53">
        <v>3</v>
      </c>
      <c r="I53" t="s">
        <v>228</v>
      </c>
      <c r="J53" t="s">
        <v>229</v>
      </c>
      <c r="K53" t="s">
        <v>230</v>
      </c>
      <c r="L53">
        <v>1346</v>
      </c>
      <c r="N53">
        <v>1009</v>
      </c>
      <c r="O53" t="s">
        <v>51</v>
      </c>
      <c r="P53" t="s">
        <v>51</v>
      </c>
      <c r="Q53">
        <v>1</v>
      </c>
      <c r="X53">
        <v>4.3200000000000002E-2</v>
      </c>
      <c r="Y53">
        <v>7.48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4.3200000000000002E-2</v>
      </c>
      <c r="AH53">
        <v>2</v>
      </c>
      <c r="AI53">
        <v>110480161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110480162</v>
      </c>
      <c r="C54">
        <v>108952997</v>
      </c>
      <c r="D54">
        <v>80540963</v>
      </c>
      <c r="E54">
        <v>13</v>
      </c>
      <c r="F54">
        <v>1</v>
      </c>
      <c r="G54">
        <v>13</v>
      </c>
      <c r="H54">
        <v>3</v>
      </c>
      <c r="I54" t="s">
        <v>243</v>
      </c>
      <c r="J54" t="s">
        <v>4</v>
      </c>
      <c r="K54" t="s">
        <v>244</v>
      </c>
      <c r="L54">
        <v>1346</v>
      </c>
      <c r="N54">
        <v>1009</v>
      </c>
      <c r="O54" t="s">
        <v>51</v>
      </c>
      <c r="P54" t="s">
        <v>51</v>
      </c>
      <c r="Q54">
        <v>1</v>
      </c>
      <c r="X54">
        <v>116.8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4</v>
      </c>
      <c r="AG54">
        <v>116.8</v>
      </c>
      <c r="AH54">
        <v>3</v>
      </c>
      <c r="AI54">
        <v>-1</v>
      </c>
      <c r="AJ54" t="s">
        <v>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110480163</v>
      </c>
      <c r="C55">
        <v>108952997</v>
      </c>
      <c r="D55">
        <v>73647789</v>
      </c>
      <c r="E55">
        <v>13</v>
      </c>
      <c r="F55">
        <v>1</v>
      </c>
      <c r="G55">
        <v>13</v>
      </c>
      <c r="H55">
        <v>3</v>
      </c>
      <c r="I55" t="s">
        <v>245</v>
      </c>
      <c r="J55" t="s">
        <v>4</v>
      </c>
      <c r="K55" t="s">
        <v>246</v>
      </c>
      <c r="L55">
        <v>1301</v>
      </c>
      <c r="N55">
        <v>1003</v>
      </c>
      <c r="O55" t="s">
        <v>72</v>
      </c>
      <c r="P55" t="s">
        <v>72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4</v>
      </c>
      <c r="AG55">
        <v>0</v>
      </c>
      <c r="AH55">
        <v>3</v>
      </c>
      <c r="AI55">
        <v>-1</v>
      </c>
      <c r="AJ55" t="s">
        <v>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110480164</v>
      </c>
      <c r="C56">
        <v>108952997</v>
      </c>
      <c r="D56">
        <v>80541381</v>
      </c>
      <c r="E56">
        <v>13</v>
      </c>
      <c r="F56">
        <v>1</v>
      </c>
      <c r="G56">
        <v>13</v>
      </c>
      <c r="H56">
        <v>3</v>
      </c>
      <c r="I56" t="s">
        <v>247</v>
      </c>
      <c r="J56" t="s">
        <v>4</v>
      </c>
      <c r="K56" t="s">
        <v>248</v>
      </c>
      <c r="L56">
        <v>1296</v>
      </c>
      <c r="N56">
        <v>1002</v>
      </c>
      <c r="O56" t="s">
        <v>56</v>
      </c>
      <c r="P56" t="s">
        <v>56</v>
      </c>
      <c r="Q56">
        <v>1</v>
      </c>
      <c r="X56">
        <v>5.9279999999999999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4</v>
      </c>
      <c r="AG56">
        <v>5.9279999999999999</v>
      </c>
      <c r="AH56">
        <v>3</v>
      </c>
      <c r="AI56">
        <v>-1</v>
      </c>
      <c r="AJ56" t="s">
        <v>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110480151</v>
      </c>
      <c r="C57">
        <v>108952997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189</v>
      </c>
      <c r="J57" t="s">
        <v>4</v>
      </c>
      <c r="K57" t="s">
        <v>190</v>
      </c>
      <c r="L57">
        <v>1191</v>
      </c>
      <c r="N57">
        <v>1013</v>
      </c>
      <c r="O57" t="s">
        <v>191</v>
      </c>
      <c r="P57" t="s">
        <v>191</v>
      </c>
      <c r="Q57">
        <v>1</v>
      </c>
      <c r="X57">
        <v>2.08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4</v>
      </c>
      <c r="AG57">
        <v>2.08</v>
      </c>
      <c r="AH57">
        <v>2</v>
      </c>
      <c r="AI57">
        <v>110480151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110480152</v>
      </c>
      <c r="C58">
        <v>108952997</v>
      </c>
      <c r="D58">
        <v>73717420</v>
      </c>
      <c r="E58">
        <v>1</v>
      </c>
      <c r="F58">
        <v>1</v>
      </c>
      <c r="G58">
        <v>13</v>
      </c>
      <c r="H58">
        <v>2</v>
      </c>
      <c r="I58" t="s">
        <v>199</v>
      </c>
      <c r="J58" t="s">
        <v>200</v>
      </c>
      <c r="K58" t="s">
        <v>201</v>
      </c>
      <c r="L58">
        <v>1367</v>
      </c>
      <c r="N58">
        <v>1011</v>
      </c>
      <c r="O58" t="s">
        <v>195</v>
      </c>
      <c r="P58" t="s">
        <v>195</v>
      </c>
      <c r="Q58">
        <v>1</v>
      </c>
      <c r="X58">
        <v>0.12</v>
      </c>
      <c r="Y58">
        <v>0</v>
      </c>
      <c r="Z58">
        <v>50.27</v>
      </c>
      <c r="AA58">
        <v>15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0.12</v>
      </c>
      <c r="AH58">
        <v>2</v>
      </c>
      <c r="AI58">
        <v>110480152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110480153</v>
      </c>
      <c r="C59">
        <v>108952997</v>
      </c>
      <c r="D59">
        <v>80544181</v>
      </c>
      <c r="E59">
        <v>1</v>
      </c>
      <c r="F59">
        <v>1</v>
      </c>
      <c r="G59">
        <v>13</v>
      </c>
      <c r="H59">
        <v>2</v>
      </c>
      <c r="I59" t="s">
        <v>192</v>
      </c>
      <c r="J59" t="s">
        <v>193</v>
      </c>
      <c r="K59" t="s">
        <v>194</v>
      </c>
      <c r="L59">
        <v>1367</v>
      </c>
      <c r="N59">
        <v>1011</v>
      </c>
      <c r="O59" t="s">
        <v>195</v>
      </c>
      <c r="P59" t="s">
        <v>195</v>
      </c>
      <c r="Q59">
        <v>1</v>
      </c>
      <c r="X59">
        <v>0.88</v>
      </c>
      <c r="Y59">
        <v>0</v>
      </c>
      <c r="Z59">
        <v>1948.76</v>
      </c>
      <c r="AA59">
        <v>74.41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0.88</v>
      </c>
      <c r="AH59">
        <v>2</v>
      </c>
      <c r="AI59">
        <v>110480153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110480154</v>
      </c>
      <c r="C60">
        <v>108952997</v>
      </c>
      <c r="D60">
        <v>73717617</v>
      </c>
      <c r="E60">
        <v>1</v>
      </c>
      <c r="F60">
        <v>1</v>
      </c>
      <c r="G60">
        <v>13</v>
      </c>
      <c r="H60">
        <v>2</v>
      </c>
      <c r="I60" t="s">
        <v>202</v>
      </c>
      <c r="J60" t="s">
        <v>203</v>
      </c>
      <c r="K60" t="s">
        <v>204</v>
      </c>
      <c r="L60">
        <v>1367</v>
      </c>
      <c r="N60">
        <v>1011</v>
      </c>
      <c r="O60" t="s">
        <v>195</v>
      </c>
      <c r="P60" t="s">
        <v>195</v>
      </c>
      <c r="Q60">
        <v>1</v>
      </c>
      <c r="X60">
        <v>0.11</v>
      </c>
      <c r="Y60">
        <v>0</v>
      </c>
      <c r="Z60">
        <v>199.18</v>
      </c>
      <c r="AA60">
        <v>22.36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0.11</v>
      </c>
      <c r="AH60">
        <v>2</v>
      </c>
      <c r="AI60">
        <v>110480154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110480155</v>
      </c>
      <c r="C61">
        <v>108952997</v>
      </c>
      <c r="D61">
        <v>73717766</v>
      </c>
      <c r="E61">
        <v>1</v>
      </c>
      <c r="F61">
        <v>1</v>
      </c>
      <c r="G61">
        <v>13</v>
      </c>
      <c r="H61">
        <v>2</v>
      </c>
      <c r="I61" t="s">
        <v>208</v>
      </c>
      <c r="J61" t="s">
        <v>209</v>
      </c>
      <c r="K61" t="s">
        <v>210</v>
      </c>
      <c r="L61">
        <v>1367</v>
      </c>
      <c r="N61">
        <v>1011</v>
      </c>
      <c r="O61" t="s">
        <v>195</v>
      </c>
      <c r="P61" t="s">
        <v>195</v>
      </c>
      <c r="Q61">
        <v>1</v>
      </c>
      <c r="X61">
        <v>0.02</v>
      </c>
      <c r="Y61">
        <v>0</v>
      </c>
      <c r="Z61">
        <v>64.89</v>
      </c>
      <c r="AA61">
        <v>7.74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0.02</v>
      </c>
      <c r="AH61">
        <v>2</v>
      </c>
      <c r="AI61">
        <v>110480155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110480156</v>
      </c>
      <c r="C62">
        <v>108952997</v>
      </c>
      <c r="D62">
        <v>73716996</v>
      </c>
      <c r="E62">
        <v>1</v>
      </c>
      <c r="F62">
        <v>1</v>
      </c>
      <c r="G62">
        <v>13</v>
      </c>
      <c r="H62">
        <v>2</v>
      </c>
      <c r="I62" t="s">
        <v>211</v>
      </c>
      <c r="J62" t="s">
        <v>212</v>
      </c>
      <c r="K62" t="s">
        <v>213</v>
      </c>
      <c r="L62">
        <v>1367</v>
      </c>
      <c r="N62">
        <v>1011</v>
      </c>
      <c r="O62" t="s">
        <v>195</v>
      </c>
      <c r="P62" t="s">
        <v>195</v>
      </c>
      <c r="Q62">
        <v>1</v>
      </c>
      <c r="X62">
        <v>0.3</v>
      </c>
      <c r="Y62">
        <v>0</v>
      </c>
      <c r="Z62">
        <v>152.76</v>
      </c>
      <c r="AA62">
        <v>15.65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0.3</v>
      </c>
      <c r="AH62">
        <v>2</v>
      </c>
      <c r="AI62">
        <v>110480156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110480157</v>
      </c>
      <c r="C63">
        <v>108952997</v>
      </c>
      <c r="D63">
        <v>73717148</v>
      </c>
      <c r="E63">
        <v>1</v>
      </c>
      <c r="F63">
        <v>1</v>
      </c>
      <c r="G63">
        <v>13</v>
      </c>
      <c r="H63">
        <v>2</v>
      </c>
      <c r="I63" t="s">
        <v>214</v>
      </c>
      <c r="J63" t="s">
        <v>215</v>
      </c>
      <c r="K63" t="s">
        <v>216</v>
      </c>
      <c r="L63">
        <v>1367</v>
      </c>
      <c r="N63">
        <v>1011</v>
      </c>
      <c r="O63" t="s">
        <v>195</v>
      </c>
      <c r="P63" t="s">
        <v>195</v>
      </c>
      <c r="Q63">
        <v>1</v>
      </c>
      <c r="X63">
        <v>0.12</v>
      </c>
      <c r="Y63">
        <v>0</v>
      </c>
      <c r="Z63">
        <v>246.68</v>
      </c>
      <c r="AA63">
        <v>13.37</v>
      </c>
      <c r="AB63">
        <v>0</v>
      </c>
      <c r="AC63">
        <v>0</v>
      </c>
      <c r="AD63">
        <v>1</v>
      </c>
      <c r="AE63">
        <v>0</v>
      </c>
      <c r="AF63" t="s">
        <v>4</v>
      </c>
      <c r="AG63">
        <v>0.12</v>
      </c>
      <c r="AH63">
        <v>2</v>
      </c>
      <c r="AI63">
        <v>110480157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110480158</v>
      </c>
      <c r="C64">
        <v>108952997</v>
      </c>
      <c r="D64">
        <v>80544179</v>
      </c>
      <c r="E64">
        <v>1</v>
      </c>
      <c r="F64">
        <v>1</v>
      </c>
      <c r="G64">
        <v>13</v>
      </c>
      <c r="H64">
        <v>2</v>
      </c>
      <c r="I64" t="s">
        <v>217</v>
      </c>
      <c r="J64" t="s">
        <v>218</v>
      </c>
      <c r="K64" t="s">
        <v>219</v>
      </c>
      <c r="L64">
        <v>1367</v>
      </c>
      <c r="N64">
        <v>1011</v>
      </c>
      <c r="O64" t="s">
        <v>195</v>
      </c>
      <c r="P64" t="s">
        <v>195</v>
      </c>
      <c r="Q64">
        <v>1</v>
      </c>
      <c r="X64">
        <v>0.88</v>
      </c>
      <c r="Y64">
        <v>0</v>
      </c>
      <c r="Z64">
        <v>80.14</v>
      </c>
      <c r="AA64">
        <v>18.739999999999998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0.88</v>
      </c>
      <c r="AH64">
        <v>2</v>
      </c>
      <c r="AI64">
        <v>110480158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110480159</v>
      </c>
      <c r="C65">
        <v>108952997</v>
      </c>
      <c r="D65">
        <v>73693017</v>
      </c>
      <c r="E65">
        <v>1</v>
      </c>
      <c r="F65">
        <v>1</v>
      </c>
      <c r="G65">
        <v>13</v>
      </c>
      <c r="H65">
        <v>3</v>
      </c>
      <c r="I65" t="s">
        <v>220</v>
      </c>
      <c r="J65" t="s">
        <v>221</v>
      </c>
      <c r="K65" t="s">
        <v>222</v>
      </c>
      <c r="L65">
        <v>1348</v>
      </c>
      <c r="N65">
        <v>1009</v>
      </c>
      <c r="O65" t="s">
        <v>223</v>
      </c>
      <c r="P65" t="s">
        <v>223</v>
      </c>
      <c r="Q65">
        <v>1000</v>
      </c>
      <c r="X65">
        <v>1.505E-3</v>
      </c>
      <c r="Y65">
        <v>5778.3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1.505E-3</v>
      </c>
      <c r="AH65">
        <v>2</v>
      </c>
      <c r="AI65">
        <v>110480159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110480160</v>
      </c>
      <c r="C66">
        <v>108952997</v>
      </c>
      <c r="D66">
        <v>73692217</v>
      </c>
      <c r="E66">
        <v>1</v>
      </c>
      <c r="F66">
        <v>1</v>
      </c>
      <c r="G66">
        <v>13</v>
      </c>
      <c r="H66">
        <v>3</v>
      </c>
      <c r="I66" t="s">
        <v>224</v>
      </c>
      <c r="J66" t="s">
        <v>225</v>
      </c>
      <c r="K66" t="s">
        <v>226</v>
      </c>
      <c r="L66">
        <v>1339</v>
      </c>
      <c r="N66">
        <v>1007</v>
      </c>
      <c r="O66" t="s">
        <v>227</v>
      </c>
      <c r="P66" t="s">
        <v>227</v>
      </c>
      <c r="Q66">
        <v>1</v>
      </c>
      <c r="X66">
        <v>1.9</v>
      </c>
      <c r="Y66">
        <v>7.07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1.9</v>
      </c>
      <c r="AH66">
        <v>2</v>
      </c>
      <c r="AI66">
        <v>110480160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110480161</v>
      </c>
      <c r="C67">
        <v>108952997</v>
      </c>
      <c r="D67">
        <v>73694640</v>
      </c>
      <c r="E67">
        <v>1</v>
      </c>
      <c r="F67">
        <v>1</v>
      </c>
      <c r="G67">
        <v>13</v>
      </c>
      <c r="H67">
        <v>3</v>
      </c>
      <c r="I67" t="s">
        <v>228</v>
      </c>
      <c r="J67" t="s">
        <v>229</v>
      </c>
      <c r="K67" t="s">
        <v>230</v>
      </c>
      <c r="L67">
        <v>1346</v>
      </c>
      <c r="N67">
        <v>1009</v>
      </c>
      <c r="O67" t="s">
        <v>51</v>
      </c>
      <c r="P67" t="s">
        <v>51</v>
      </c>
      <c r="Q67">
        <v>1</v>
      </c>
      <c r="X67">
        <v>4.3200000000000002E-2</v>
      </c>
      <c r="Y67">
        <v>7.48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4.3200000000000002E-2</v>
      </c>
      <c r="AH67">
        <v>2</v>
      </c>
      <c r="AI67">
        <v>110480161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110480162</v>
      </c>
      <c r="C68">
        <v>108952997</v>
      </c>
      <c r="D68">
        <v>80540963</v>
      </c>
      <c r="E68">
        <v>13</v>
      </c>
      <c r="F68">
        <v>1</v>
      </c>
      <c r="G68">
        <v>13</v>
      </c>
      <c r="H68">
        <v>3</v>
      </c>
      <c r="I68" t="s">
        <v>243</v>
      </c>
      <c r="J68" t="s">
        <v>4</v>
      </c>
      <c r="K68" t="s">
        <v>244</v>
      </c>
      <c r="L68">
        <v>1346</v>
      </c>
      <c r="N68">
        <v>1009</v>
      </c>
      <c r="O68" t="s">
        <v>51</v>
      </c>
      <c r="P68" t="s">
        <v>51</v>
      </c>
      <c r="Q68">
        <v>1</v>
      </c>
      <c r="X68">
        <v>116.8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4</v>
      </c>
      <c r="AG68">
        <v>116.8</v>
      </c>
      <c r="AH68">
        <v>3</v>
      </c>
      <c r="AI68">
        <v>-1</v>
      </c>
      <c r="AJ68" t="s">
        <v>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110480163</v>
      </c>
      <c r="C69">
        <v>108952997</v>
      </c>
      <c r="D69">
        <v>73647789</v>
      </c>
      <c r="E69">
        <v>13</v>
      </c>
      <c r="F69">
        <v>1</v>
      </c>
      <c r="G69">
        <v>13</v>
      </c>
      <c r="H69">
        <v>3</v>
      </c>
      <c r="I69" t="s">
        <v>245</v>
      </c>
      <c r="J69" t="s">
        <v>4</v>
      </c>
      <c r="K69" t="s">
        <v>246</v>
      </c>
      <c r="L69">
        <v>1301</v>
      </c>
      <c r="N69">
        <v>1003</v>
      </c>
      <c r="O69" t="s">
        <v>72</v>
      </c>
      <c r="P69" t="s">
        <v>72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4</v>
      </c>
      <c r="AG69">
        <v>0</v>
      </c>
      <c r="AH69">
        <v>3</v>
      </c>
      <c r="AI69">
        <v>-1</v>
      </c>
      <c r="AJ69" t="s">
        <v>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110480164</v>
      </c>
      <c r="C70">
        <v>108952997</v>
      </c>
      <c r="D70">
        <v>80541381</v>
      </c>
      <c r="E70">
        <v>13</v>
      </c>
      <c r="F70">
        <v>1</v>
      </c>
      <c r="G70">
        <v>13</v>
      </c>
      <c r="H70">
        <v>3</v>
      </c>
      <c r="I70" t="s">
        <v>247</v>
      </c>
      <c r="J70" t="s">
        <v>4</v>
      </c>
      <c r="K70" t="s">
        <v>248</v>
      </c>
      <c r="L70">
        <v>1296</v>
      </c>
      <c r="N70">
        <v>1002</v>
      </c>
      <c r="O70" t="s">
        <v>56</v>
      </c>
      <c r="P70" t="s">
        <v>56</v>
      </c>
      <c r="Q70">
        <v>1</v>
      </c>
      <c r="X70">
        <v>5.9279999999999999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4</v>
      </c>
      <c r="AG70">
        <v>5.9279999999999999</v>
      </c>
      <c r="AH70">
        <v>3</v>
      </c>
      <c r="AI70">
        <v>-1</v>
      </c>
      <c r="AJ70" t="s">
        <v>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110480134</v>
      </c>
      <c r="C71">
        <v>110480119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189</v>
      </c>
      <c r="J71" t="s">
        <v>4</v>
      </c>
      <c r="K71" t="s">
        <v>190</v>
      </c>
      <c r="L71">
        <v>1191</v>
      </c>
      <c r="N71">
        <v>1013</v>
      </c>
      <c r="O71" t="s">
        <v>191</v>
      </c>
      <c r="P71" t="s">
        <v>191</v>
      </c>
      <c r="Q71">
        <v>1</v>
      </c>
      <c r="X71">
        <v>2.2200000000000002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</v>
      </c>
      <c r="AG71">
        <v>2.2200000000000002</v>
      </c>
      <c r="AH71">
        <v>2</v>
      </c>
      <c r="AI71">
        <v>110480120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110480135</v>
      </c>
      <c r="C72">
        <v>110480119</v>
      </c>
      <c r="D72">
        <v>73717420</v>
      </c>
      <c r="E72">
        <v>1</v>
      </c>
      <c r="F72">
        <v>1</v>
      </c>
      <c r="G72">
        <v>13</v>
      </c>
      <c r="H72">
        <v>2</v>
      </c>
      <c r="I72" t="s">
        <v>199</v>
      </c>
      <c r="J72" t="s">
        <v>200</v>
      </c>
      <c r="K72" t="s">
        <v>201</v>
      </c>
      <c r="L72">
        <v>1367</v>
      </c>
      <c r="N72">
        <v>1011</v>
      </c>
      <c r="O72" t="s">
        <v>195</v>
      </c>
      <c r="P72" t="s">
        <v>195</v>
      </c>
      <c r="Q72">
        <v>1</v>
      </c>
      <c r="X72">
        <v>0.21</v>
      </c>
      <c r="Y72">
        <v>0</v>
      </c>
      <c r="Z72">
        <v>50.27</v>
      </c>
      <c r="AA72">
        <v>15</v>
      </c>
      <c r="AB72">
        <v>0</v>
      </c>
      <c r="AC72">
        <v>0</v>
      </c>
      <c r="AD72">
        <v>1</v>
      </c>
      <c r="AE72">
        <v>0</v>
      </c>
      <c r="AF72" t="s">
        <v>4</v>
      </c>
      <c r="AG72">
        <v>0.21</v>
      </c>
      <c r="AH72">
        <v>2</v>
      </c>
      <c r="AI72">
        <v>110480121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110480136</v>
      </c>
      <c r="C73">
        <v>110480119</v>
      </c>
      <c r="D73">
        <v>80544181</v>
      </c>
      <c r="E73">
        <v>1</v>
      </c>
      <c r="F73">
        <v>1</v>
      </c>
      <c r="G73">
        <v>13</v>
      </c>
      <c r="H73">
        <v>2</v>
      </c>
      <c r="I73" t="s">
        <v>192</v>
      </c>
      <c r="J73" t="s">
        <v>193</v>
      </c>
      <c r="K73" t="s">
        <v>194</v>
      </c>
      <c r="L73">
        <v>1367</v>
      </c>
      <c r="N73">
        <v>1011</v>
      </c>
      <c r="O73" t="s">
        <v>195</v>
      </c>
      <c r="P73" t="s">
        <v>195</v>
      </c>
      <c r="Q73">
        <v>1</v>
      </c>
      <c r="X73">
        <v>0.92</v>
      </c>
      <c r="Y73">
        <v>0</v>
      </c>
      <c r="Z73">
        <v>1948.76</v>
      </c>
      <c r="AA73">
        <v>74.41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0.92</v>
      </c>
      <c r="AH73">
        <v>2</v>
      </c>
      <c r="AI73">
        <v>110480122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110480137</v>
      </c>
      <c r="C74">
        <v>110480119</v>
      </c>
      <c r="D74">
        <v>73717617</v>
      </c>
      <c r="E74">
        <v>1</v>
      </c>
      <c r="F74">
        <v>1</v>
      </c>
      <c r="G74">
        <v>13</v>
      </c>
      <c r="H74">
        <v>2</v>
      </c>
      <c r="I74" t="s">
        <v>202</v>
      </c>
      <c r="J74" t="s">
        <v>203</v>
      </c>
      <c r="K74" t="s">
        <v>204</v>
      </c>
      <c r="L74">
        <v>1367</v>
      </c>
      <c r="N74">
        <v>1011</v>
      </c>
      <c r="O74" t="s">
        <v>195</v>
      </c>
      <c r="P74" t="s">
        <v>195</v>
      </c>
      <c r="Q74">
        <v>1</v>
      </c>
      <c r="X74">
        <v>0.16</v>
      </c>
      <c r="Y74">
        <v>0</v>
      </c>
      <c r="Z74">
        <v>199.18</v>
      </c>
      <c r="AA74">
        <v>22.36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0.16</v>
      </c>
      <c r="AH74">
        <v>2</v>
      </c>
      <c r="AI74">
        <v>110480123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110480138</v>
      </c>
      <c r="C75">
        <v>110480119</v>
      </c>
      <c r="D75">
        <v>73717766</v>
      </c>
      <c r="E75">
        <v>1</v>
      </c>
      <c r="F75">
        <v>1</v>
      </c>
      <c r="G75">
        <v>13</v>
      </c>
      <c r="H75">
        <v>2</v>
      </c>
      <c r="I75" t="s">
        <v>208</v>
      </c>
      <c r="J75" t="s">
        <v>209</v>
      </c>
      <c r="K75" t="s">
        <v>210</v>
      </c>
      <c r="L75">
        <v>1367</v>
      </c>
      <c r="N75">
        <v>1011</v>
      </c>
      <c r="O75" t="s">
        <v>195</v>
      </c>
      <c r="P75" t="s">
        <v>195</v>
      </c>
      <c r="Q75">
        <v>1</v>
      </c>
      <c r="X75">
        <v>0.04</v>
      </c>
      <c r="Y75">
        <v>0</v>
      </c>
      <c r="Z75">
        <v>64.89</v>
      </c>
      <c r="AA75">
        <v>7.74</v>
      </c>
      <c r="AB75">
        <v>0</v>
      </c>
      <c r="AC75">
        <v>0</v>
      </c>
      <c r="AD75">
        <v>1</v>
      </c>
      <c r="AE75">
        <v>0</v>
      </c>
      <c r="AF75" t="s">
        <v>4</v>
      </c>
      <c r="AG75">
        <v>0.04</v>
      </c>
      <c r="AH75">
        <v>2</v>
      </c>
      <c r="AI75">
        <v>110480124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110480139</v>
      </c>
      <c r="C76">
        <v>110480119</v>
      </c>
      <c r="D76">
        <v>73716997</v>
      </c>
      <c r="E76">
        <v>1</v>
      </c>
      <c r="F76">
        <v>1</v>
      </c>
      <c r="G76">
        <v>13</v>
      </c>
      <c r="H76">
        <v>2</v>
      </c>
      <c r="I76" t="s">
        <v>231</v>
      </c>
      <c r="J76" t="s">
        <v>232</v>
      </c>
      <c r="K76" t="s">
        <v>233</v>
      </c>
      <c r="L76">
        <v>1367</v>
      </c>
      <c r="N76">
        <v>1011</v>
      </c>
      <c r="O76" t="s">
        <v>195</v>
      </c>
      <c r="P76" t="s">
        <v>195</v>
      </c>
      <c r="Q76">
        <v>1</v>
      </c>
      <c r="X76">
        <v>0.35</v>
      </c>
      <c r="Y76">
        <v>0</v>
      </c>
      <c r="Z76">
        <v>177.86</v>
      </c>
      <c r="AA76">
        <v>35.700000000000003</v>
      </c>
      <c r="AB76">
        <v>0</v>
      </c>
      <c r="AC76">
        <v>0</v>
      </c>
      <c r="AD76">
        <v>1</v>
      </c>
      <c r="AE76">
        <v>0</v>
      </c>
      <c r="AF76" t="s">
        <v>4</v>
      </c>
      <c r="AG76">
        <v>0.35</v>
      </c>
      <c r="AH76">
        <v>2</v>
      </c>
      <c r="AI76">
        <v>110480125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110480140</v>
      </c>
      <c r="C77">
        <v>110480119</v>
      </c>
      <c r="D77">
        <v>73717147</v>
      </c>
      <c r="E77">
        <v>1</v>
      </c>
      <c r="F77">
        <v>1</v>
      </c>
      <c r="G77">
        <v>13</v>
      </c>
      <c r="H77">
        <v>2</v>
      </c>
      <c r="I77" t="s">
        <v>234</v>
      </c>
      <c r="J77" t="s">
        <v>235</v>
      </c>
      <c r="K77" t="s">
        <v>236</v>
      </c>
      <c r="L77">
        <v>1367</v>
      </c>
      <c r="N77">
        <v>1011</v>
      </c>
      <c r="O77" t="s">
        <v>195</v>
      </c>
      <c r="P77" t="s">
        <v>195</v>
      </c>
      <c r="Q77">
        <v>1</v>
      </c>
      <c r="X77">
        <v>0.21</v>
      </c>
      <c r="Y77">
        <v>0</v>
      </c>
      <c r="Z77">
        <v>148.88999999999999</v>
      </c>
      <c r="AA77">
        <v>28.61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0.21</v>
      </c>
      <c r="AH77">
        <v>2</v>
      </c>
      <c r="AI77">
        <v>110480126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ROW(Source!A48)</f>
        <v>48</v>
      </c>
      <c r="B78">
        <v>110480141</v>
      </c>
      <c r="C78">
        <v>110480119</v>
      </c>
      <c r="D78">
        <v>80544179</v>
      </c>
      <c r="E78">
        <v>1</v>
      </c>
      <c r="F78">
        <v>1</v>
      </c>
      <c r="G78">
        <v>13</v>
      </c>
      <c r="H78">
        <v>2</v>
      </c>
      <c r="I78" t="s">
        <v>217</v>
      </c>
      <c r="J78" t="s">
        <v>218</v>
      </c>
      <c r="K78" t="s">
        <v>219</v>
      </c>
      <c r="L78">
        <v>1367</v>
      </c>
      <c r="N78">
        <v>1011</v>
      </c>
      <c r="O78" t="s">
        <v>195</v>
      </c>
      <c r="P78" t="s">
        <v>195</v>
      </c>
      <c r="Q78">
        <v>1</v>
      </c>
      <c r="X78">
        <v>0.92</v>
      </c>
      <c r="Y78">
        <v>0</v>
      </c>
      <c r="Z78">
        <v>80.14</v>
      </c>
      <c r="AA78">
        <v>18.739999999999998</v>
      </c>
      <c r="AB78">
        <v>0</v>
      </c>
      <c r="AC78">
        <v>0</v>
      </c>
      <c r="AD78">
        <v>1</v>
      </c>
      <c r="AE78">
        <v>0</v>
      </c>
      <c r="AF78" t="s">
        <v>4</v>
      </c>
      <c r="AG78">
        <v>0.92</v>
      </c>
      <c r="AH78">
        <v>2</v>
      </c>
      <c r="AI78">
        <v>110480127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ROW(Source!A48)</f>
        <v>48</v>
      </c>
      <c r="B79">
        <v>110480142</v>
      </c>
      <c r="C79">
        <v>110480119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237</v>
      </c>
      <c r="J79" t="s">
        <v>4</v>
      </c>
      <c r="K79" t="s">
        <v>238</v>
      </c>
      <c r="L79">
        <v>1344</v>
      </c>
      <c r="N79">
        <v>1008</v>
      </c>
      <c r="O79" t="s">
        <v>239</v>
      </c>
      <c r="P79" t="s">
        <v>239</v>
      </c>
      <c r="Q79">
        <v>1</v>
      </c>
      <c r="X79">
        <v>0.01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</v>
      </c>
      <c r="AG79">
        <v>0.01</v>
      </c>
      <c r="AH79">
        <v>2</v>
      </c>
      <c r="AI79">
        <v>110480128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ROW(Source!A48)</f>
        <v>48</v>
      </c>
      <c r="B80">
        <v>110480143</v>
      </c>
      <c r="C80">
        <v>110480119</v>
      </c>
      <c r="D80">
        <v>73693017</v>
      </c>
      <c r="E80">
        <v>1</v>
      </c>
      <c r="F80">
        <v>1</v>
      </c>
      <c r="G80">
        <v>13</v>
      </c>
      <c r="H80">
        <v>3</v>
      </c>
      <c r="I80" t="s">
        <v>220</v>
      </c>
      <c r="J80" t="s">
        <v>221</v>
      </c>
      <c r="K80" t="s">
        <v>222</v>
      </c>
      <c r="L80">
        <v>1348</v>
      </c>
      <c r="N80">
        <v>1009</v>
      </c>
      <c r="O80" t="s">
        <v>223</v>
      </c>
      <c r="P80" t="s">
        <v>223</v>
      </c>
      <c r="Q80">
        <v>1000</v>
      </c>
      <c r="X80">
        <v>2.3014699999999999E-3</v>
      </c>
      <c r="Y80">
        <v>5778.3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2.3014699999999999E-3</v>
      </c>
      <c r="AH80">
        <v>2</v>
      </c>
      <c r="AI80">
        <v>110480129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ROW(Source!A48)</f>
        <v>48</v>
      </c>
      <c r="B81">
        <v>110480144</v>
      </c>
      <c r="C81">
        <v>110480119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224</v>
      </c>
      <c r="J81" t="s">
        <v>225</v>
      </c>
      <c r="K81" t="s">
        <v>226</v>
      </c>
      <c r="L81">
        <v>1339</v>
      </c>
      <c r="N81">
        <v>1007</v>
      </c>
      <c r="O81" t="s">
        <v>227</v>
      </c>
      <c r="P81" t="s">
        <v>227</v>
      </c>
      <c r="Q81">
        <v>1</v>
      </c>
      <c r="X81">
        <v>3.15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4</v>
      </c>
      <c r="AG81">
        <v>3.15</v>
      </c>
      <c r="AH81">
        <v>2</v>
      </c>
      <c r="AI81">
        <v>110480130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ROW(Source!A48)</f>
        <v>48</v>
      </c>
      <c r="B82">
        <v>110480145</v>
      </c>
      <c r="C82">
        <v>110480119</v>
      </c>
      <c r="D82">
        <v>73694640</v>
      </c>
      <c r="E82">
        <v>1</v>
      </c>
      <c r="F82">
        <v>1</v>
      </c>
      <c r="G82">
        <v>13</v>
      </c>
      <c r="H82">
        <v>3</v>
      </c>
      <c r="I82" t="s">
        <v>228</v>
      </c>
      <c r="J82" t="s">
        <v>229</v>
      </c>
      <c r="K82" t="s">
        <v>230</v>
      </c>
      <c r="L82">
        <v>1346</v>
      </c>
      <c r="N82">
        <v>1009</v>
      </c>
      <c r="O82" t="s">
        <v>51</v>
      </c>
      <c r="P82" t="s">
        <v>51</v>
      </c>
      <c r="Q82">
        <v>1</v>
      </c>
      <c r="X82">
        <v>4.6699999999999998E-2</v>
      </c>
      <c r="Y82">
        <v>7.48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</v>
      </c>
      <c r="AG82">
        <v>4.6699999999999998E-2</v>
      </c>
      <c r="AH82">
        <v>2</v>
      </c>
      <c r="AI82">
        <v>110480132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ROW(Source!A48)</f>
        <v>48</v>
      </c>
      <c r="B83">
        <v>110480146</v>
      </c>
      <c r="C83">
        <v>110480119</v>
      </c>
      <c r="D83">
        <v>80540963</v>
      </c>
      <c r="E83">
        <v>13</v>
      </c>
      <c r="F83">
        <v>1</v>
      </c>
      <c r="G83">
        <v>13</v>
      </c>
      <c r="H83">
        <v>3</v>
      </c>
      <c r="I83" t="s">
        <v>243</v>
      </c>
      <c r="J83" t="s">
        <v>4</v>
      </c>
      <c r="K83" t="s">
        <v>244</v>
      </c>
      <c r="L83">
        <v>1346</v>
      </c>
      <c r="N83">
        <v>1009</v>
      </c>
      <c r="O83" t="s">
        <v>51</v>
      </c>
      <c r="P83" t="s">
        <v>51</v>
      </c>
      <c r="Q83">
        <v>1</v>
      </c>
      <c r="X83">
        <v>179.2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4</v>
      </c>
      <c r="AG83">
        <v>179.2</v>
      </c>
      <c r="AH83">
        <v>3</v>
      </c>
      <c r="AI83">
        <v>-1</v>
      </c>
      <c r="AJ83" t="s">
        <v>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ROW(Source!A48)</f>
        <v>48</v>
      </c>
      <c r="B84">
        <v>110480147</v>
      </c>
      <c r="C84">
        <v>110480119</v>
      </c>
      <c r="D84">
        <v>73647777</v>
      </c>
      <c r="E84">
        <v>13</v>
      </c>
      <c r="F84">
        <v>1</v>
      </c>
      <c r="G84">
        <v>13</v>
      </c>
      <c r="H84">
        <v>3</v>
      </c>
      <c r="I84" t="s">
        <v>245</v>
      </c>
      <c r="J84" t="s">
        <v>4</v>
      </c>
      <c r="K84" t="s">
        <v>246</v>
      </c>
      <c r="L84">
        <v>1301</v>
      </c>
      <c r="N84">
        <v>1003</v>
      </c>
      <c r="O84" t="s">
        <v>72</v>
      </c>
      <c r="P84" t="s">
        <v>72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4</v>
      </c>
      <c r="AG84">
        <v>0</v>
      </c>
      <c r="AH84">
        <v>3</v>
      </c>
      <c r="AI84">
        <v>-1</v>
      </c>
      <c r="AJ84" t="s">
        <v>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ROW(Source!A48)</f>
        <v>48</v>
      </c>
      <c r="B85">
        <v>110480148</v>
      </c>
      <c r="C85">
        <v>110480119</v>
      </c>
      <c r="D85">
        <v>80541381</v>
      </c>
      <c r="E85">
        <v>13</v>
      </c>
      <c r="F85">
        <v>1</v>
      </c>
      <c r="G85">
        <v>13</v>
      </c>
      <c r="H85">
        <v>3</v>
      </c>
      <c r="I85" t="s">
        <v>247</v>
      </c>
      <c r="J85" t="s">
        <v>4</v>
      </c>
      <c r="K85" t="s">
        <v>248</v>
      </c>
      <c r="L85">
        <v>1296</v>
      </c>
      <c r="N85">
        <v>1002</v>
      </c>
      <c r="O85" t="s">
        <v>56</v>
      </c>
      <c r="P85" t="s">
        <v>56</v>
      </c>
      <c r="Q85">
        <v>1</v>
      </c>
      <c r="X85">
        <v>9.8176000000000005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4</v>
      </c>
      <c r="AG85">
        <v>9.8176000000000005</v>
      </c>
      <c r="AH85">
        <v>3</v>
      </c>
      <c r="AI85">
        <v>-1</v>
      </c>
      <c r="AJ85" t="s">
        <v>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ROW(Source!A49)</f>
        <v>49</v>
      </c>
      <c r="B86">
        <v>110480134</v>
      </c>
      <c r="C86">
        <v>110480119</v>
      </c>
      <c r="D86">
        <v>73637150</v>
      </c>
      <c r="E86">
        <v>13</v>
      </c>
      <c r="F86">
        <v>1</v>
      </c>
      <c r="G86">
        <v>13</v>
      </c>
      <c r="H86">
        <v>1</v>
      </c>
      <c r="I86" t="s">
        <v>189</v>
      </c>
      <c r="J86" t="s">
        <v>4</v>
      </c>
      <c r="K86" t="s">
        <v>190</v>
      </c>
      <c r="L86">
        <v>1191</v>
      </c>
      <c r="N86">
        <v>1013</v>
      </c>
      <c r="O86" t="s">
        <v>191</v>
      </c>
      <c r="P86" t="s">
        <v>191</v>
      </c>
      <c r="Q86">
        <v>1</v>
      </c>
      <c r="X86">
        <v>2.2200000000000002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4</v>
      </c>
      <c r="AG86">
        <v>2.2200000000000002</v>
      </c>
      <c r="AH86">
        <v>2</v>
      </c>
      <c r="AI86">
        <v>110480120</v>
      </c>
      <c r="AJ86">
        <v>81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ROW(Source!A49)</f>
        <v>49</v>
      </c>
      <c r="B87">
        <v>110480135</v>
      </c>
      <c r="C87">
        <v>110480119</v>
      </c>
      <c r="D87">
        <v>73717420</v>
      </c>
      <c r="E87">
        <v>1</v>
      </c>
      <c r="F87">
        <v>1</v>
      </c>
      <c r="G87">
        <v>13</v>
      </c>
      <c r="H87">
        <v>2</v>
      </c>
      <c r="I87" t="s">
        <v>199</v>
      </c>
      <c r="J87" t="s">
        <v>200</v>
      </c>
      <c r="K87" t="s">
        <v>201</v>
      </c>
      <c r="L87">
        <v>1367</v>
      </c>
      <c r="N87">
        <v>1011</v>
      </c>
      <c r="O87" t="s">
        <v>195</v>
      </c>
      <c r="P87" t="s">
        <v>195</v>
      </c>
      <c r="Q87">
        <v>1</v>
      </c>
      <c r="X87">
        <v>0.21</v>
      </c>
      <c r="Y87">
        <v>0</v>
      </c>
      <c r="Z87">
        <v>50.27</v>
      </c>
      <c r="AA87">
        <v>15</v>
      </c>
      <c r="AB87">
        <v>0</v>
      </c>
      <c r="AC87">
        <v>0</v>
      </c>
      <c r="AD87">
        <v>1</v>
      </c>
      <c r="AE87">
        <v>0</v>
      </c>
      <c r="AF87" t="s">
        <v>4</v>
      </c>
      <c r="AG87">
        <v>0.21</v>
      </c>
      <c r="AH87">
        <v>2</v>
      </c>
      <c r="AI87">
        <v>110480121</v>
      </c>
      <c r="AJ87">
        <v>82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ROW(Source!A49)</f>
        <v>49</v>
      </c>
      <c r="B88">
        <v>110480136</v>
      </c>
      <c r="C88">
        <v>110480119</v>
      </c>
      <c r="D88">
        <v>80544181</v>
      </c>
      <c r="E88">
        <v>1</v>
      </c>
      <c r="F88">
        <v>1</v>
      </c>
      <c r="G88">
        <v>13</v>
      </c>
      <c r="H88">
        <v>2</v>
      </c>
      <c r="I88" t="s">
        <v>192</v>
      </c>
      <c r="J88" t="s">
        <v>193</v>
      </c>
      <c r="K88" t="s">
        <v>194</v>
      </c>
      <c r="L88">
        <v>1367</v>
      </c>
      <c r="N88">
        <v>1011</v>
      </c>
      <c r="O88" t="s">
        <v>195</v>
      </c>
      <c r="P88" t="s">
        <v>195</v>
      </c>
      <c r="Q88">
        <v>1</v>
      </c>
      <c r="X88">
        <v>0.92</v>
      </c>
      <c r="Y88">
        <v>0</v>
      </c>
      <c r="Z88">
        <v>1948.76</v>
      </c>
      <c r="AA88">
        <v>74.41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0.92</v>
      </c>
      <c r="AH88">
        <v>2</v>
      </c>
      <c r="AI88">
        <v>110480122</v>
      </c>
      <c r="AJ88">
        <v>83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ROW(Source!A49)</f>
        <v>49</v>
      </c>
      <c r="B89">
        <v>110480137</v>
      </c>
      <c r="C89">
        <v>110480119</v>
      </c>
      <c r="D89">
        <v>73717617</v>
      </c>
      <c r="E89">
        <v>1</v>
      </c>
      <c r="F89">
        <v>1</v>
      </c>
      <c r="G89">
        <v>13</v>
      </c>
      <c r="H89">
        <v>2</v>
      </c>
      <c r="I89" t="s">
        <v>202</v>
      </c>
      <c r="J89" t="s">
        <v>203</v>
      </c>
      <c r="K89" t="s">
        <v>204</v>
      </c>
      <c r="L89">
        <v>1367</v>
      </c>
      <c r="N89">
        <v>1011</v>
      </c>
      <c r="O89" t="s">
        <v>195</v>
      </c>
      <c r="P89" t="s">
        <v>195</v>
      </c>
      <c r="Q89">
        <v>1</v>
      </c>
      <c r="X89">
        <v>0.16</v>
      </c>
      <c r="Y89">
        <v>0</v>
      </c>
      <c r="Z89">
        <v>199.18</v>
      </c>
      <c r="AA89">
        <v>22.36</v>
      </c>
      <c r="AB89">
        <v>0</v>
      </c>
      <c r="AC89">
        <v>0</v>
      </c>
      <c r="AD89">
        <v>1</v>
      </c>
      <c r="AE89">
        <v>0</v>
      </c>
      <c r="AF89" t="s">
        <v>4</v>
      </c>
      <c r="AG89">
        <v>0.16</v>
      </c>
      <c r="AH89">
        <v>2</v>
      </c>
      <c r="AI89">
        <v>110480123</v>
      </c>
      <c r="AJ89">
        <v>84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ROW(Source!A49)</f>
        <v>49</v>
      </c>
      <c r="B90">
        <v>110480138</v>
      </c>
      <c r="C90">
        <v>110480119</v>
      </c>
      <c r="D90">
        <v>73717766</v>
      </c>
      <c r="E90">
        <v>1</v>
      </c>
      <c r="F90">
        <v>1</v>
      </c>
      <c r="G90">
        <v>13</v>
      </c>
      <c r="H90">
        <v>2</v>
      </c>
      <c r="I90" t="s">
        <v>208</v>
      </c>
      <c r="J90" t="s">
        <v>209</v>
      </c>
      <c r="K90" t="s">
        <v>210</v>
      </c>
      <c r="L90">
        <v>1367</v>
      </c>
      <c r="N90">
        <v>1011</v>
      </c>
      <c r="O90" t="s">
        <v>195</v>
      </c>
      <c r="P90" t="s">
        <v>195</v>
      </c>
      <c r="Q90">
        <v>1</v>
      </c>
      <c r="X90">
        <v>0.04</v>
      </c>
      <c r="Y90">
        <v>0</v>
      </c>
      <c r="Z90">
        <v>64.89</v>
      </c>
      <c r="AA90">
        <v>7.74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0.04</v>
      </c>
      <c r="AH90">
        <v>2</v>
      </c>
      <c r="AI90">
        <v>110480124</v>
      </c>
      <c r="AJ90">
        <v>85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ROW(Source!A49)</f>
        <v>49</v>
      </c>
      <c r="B91">
        <v>110480139</v>
      </c>
      <c r="C91">
        <v>110480119</v>
      </c>
      <c r="D91">
        <v>73716997</v>
      </c>
      <c r="E91">
        <v>1</v>
      </c>
      <c r="F91">
        <v>1</v>
      </c>
      <c r="G91">
        <v>13</v>
      </c>
      <c r="H91">
        <v>2</v>
      </c>
      <c r="I91" t="s">
        <v>231</v>
      </c>
      <c r="J91" t="s">
        <v>232</v>
      </c>
      <c r="K91" t="s">
        <v>233</v>
      </c>
      <c r="L91">
        <v>1367</v>
      </c>
      <c r="N91">
        <v>1011</v>
      </c>
      <c r="O91" t="s">
        <v>195</v>
      </c>
      <c r="P91" t="s">
        <v>195</v>
      </c>
      <c r="Q91">
        <v>1</v>
      </c>
      <c r="X91">
        <v>0.35</v>
      </c>
      <c r="Y91">
        <v>0</v>
      </c>
      <c r="Z91">
        <v>177.86</v>
      </c>
      <c r="AA91">
        <v>35.700000000000003</v>
      </c>
      <c r="AB91">
        <v>0</v>
      </c>
      <c r="AC91">
        <v>0</v>
      </c>
      <c r="AD91">
        <v>1</v>
      </c>
      <c r="AE91">
        <v>0</v>
      </c>
      <c r="AF91" t="s">
        <v>4</v>
      </c>
      <c r="AG91">
        <v>0.35</v>
      </c>
      <c r="AH91">
        <v>2</v>
      </c>
      <c r="AI91">
        <v>110480125</v>
      </c>
      <c r="AJ91">
        <v>86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ROW(Source!A49)</f>
        <v>49</v>
      </c>
      <c r="B92">
        <v>110480140</v>
      </c>
      <c r="C92">
        <v>110480119</v>
      </c>
      <c r="D92">
        <v>73717147</v>
      </c>
      <c r="E92">
        <v>1</v>
      </c>
      <c r="F92">
        <v>1</v>
      </c>
      <c r="G92">
        <v>13</v>
      </c>
      <c r="H92">
        <v>2</v>
      </c>
      <c r="I92" t="s">
        <v>234</v>
      </c>
      <c r="J92" t="s">
        <v>235</v>
      </c>
      <c r="K92" t="s">
        <v>236</v>
      </c>
      <c r="L92">
        <v>1367</v>
      </c>
      <c r="N92">
        <v>1011</v>
      </c>
      <c r="O92" t="s">
        <v>195</v>
      </c>
      <c r="P92" t="s">
        <v>195</v>
      </c>
      <c r="Q92">
        <v>1</v>
      </c>
      <c r="X92">
        <v>0.21</v>
      </c>
      <c r="Y92">
        <v>0</v>
      </c>
      <c r="Z92">
        <v>148.88999999999999</v>
      </c>
      <c r="AA92">
        <v>28.61</v>
      </c>
      <c r="AB92">
        <v>0</v>
      </c>
      <c r="AC92">
        <v>0</v>
      </c>
      <c r="AD92">
        <v>1</v>
      </c>
      <c r="AE92">
        <v>0</v>
      </c>
      <c r="AF92" t="s">
        <v>4</v>
      </c>
      <c r="AG92">
        <v>0.21</v>
      </c>
      <c r="AH92">
        <v>2</v>
      </c>
      <c r="AI92">
        <v>110480126</v>
      </c>
      <c r="AJ92">
        <v>87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ROW(Source!A49)</f>
        <v>49</v>
      </c>
      <c r="B93">
        <v>110480141</v>
      </c>
      <c r="C93">
        <v>110480119</v>
      </c>
      <c r="D93">
        <v>80544179</v>
      </c>
      <c r="E93">
        <v>1</v>
      </c>
      <c r="F93">
        <v>1</v>
      </c>
      <c r="G93">
        <v>13</v>
      </c>
      <c r="H93">
        <v>2</v>
      </c>
      <c r="I93" t="s">
        <v>217</v>
      </c>
      <c r="J93" t="s">
        <v>218</v>
      </c>
      <c r="K93" t="s">
        <v>219</v>
      </c>
      <c r="L93">
        <v>1367</v>
      </c>
      <c r="N93">
        <v>1011</v>
      </c>
      <c r="O93" t="s">
        <v>195</v>
      </c>
      <c r="P93" t="s">
        <v>195</v>
      </c>
      <c r="Q93">
        <v>1</v>
      </c>
      <c r="X93">
        <v>0.92</v>
      </c>
      <c r="Y93">
        <v>0</v>
      </c>
      <c r="Z93">
        <v>80.14</v>
      </c>
      <c r="AA93">
        <v>18.739999999999998</v>
      </c>
      <c r="AB93">
        <v>0</v>
      </c>
      <c r="AC93">
        <v>0</v>
      </c>
      <c r="AD93">
        <v>1</v>
      </c>
      <c r="AE93">
        <v>0</v>
      </c>
      <c r="AF93" t="s">
        <v>4</v>
      </c>
      <c r="AG93">
        <v>0.92</v>
      </c>
      <c r="AH93">
        <v>2</v>
      </c>
      <c r="AI93">
        <v>110480127</v>
      </c>
      <c r="AJ93">
        <v>88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ROW(Source!A49)</f>
        <v>49</v>
      </c>
      <c r="B94">
        <v>110480142</v>
      </c>
      <c r="C94">
        <v>110480119</v>
      </c>
      <c r="D94">
        <v>73641136</v>
      </c>
      <c r="E94">
        <v>13</v>
      </c>
      <c r="F94">
        <v>1</v>
      </c>
      <c r="G94">
        <v>13</v>
      </c>
      <c r="H94">
        <v>2</v>
      </c>
      <c r="I94" t="s">
        <v>237</v>
      </c>
      <c r="J94" t="s">
        <v>4</v>
      </c>
      <c r="K94" t="s">
        <v>238</v>
      </c>
      <c r="L94">
        <v>1344</v>
      </c>
      <c r="N94">
        <v>1008</v>
      </c>
      <c r="O94" t="s">
        <v>239</v>
      </c>
      <c r="P94" t="s">
        <v>239</v>
      </c>
      <c r="Q94">
        <v>1</v>
      </c>
      <c r="X94">
        <v>0.01</v>
      </c>
      <c r="Y94">
        <v>0</v>
      </c>
      <c r="Z94">
        <v>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0.01</v>
      </c>
      <c r="AH94">
        <v>2</v>
      </c>
      <c r="AI94">
        <v>110480128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ROW(Source!A49)</f>
        <v>49</v>
      </c>
      <c r="B95">
        <v>110480143</v>
      </c>
      <c r="C95">
        <v>110480119</v>
      </c>
      <c r="D95">
        <v>73693017</v>
      </c>
      <c r="E95">
        <v>1</v>
      </c>
      <c r="F95">
        <v>1</v>
      </c>
      <c r="G95">
        <v>13</v>
      </c>
      <c r="H95">
        <v>3</v>
      </c>
      <c r="I95" t="s">
        <v>220</v>
      </c>
      <c r="J95" t="s">
        <v>221</v>
      </c>
      <c r="K95" t="s">
        <v>222</v>
      </c>
      <c r="L95">
        <v>1348</v>
      </c>
      <c r="N95">
        <v>1009</v>
      </c>
      <c r="O95" t="s">
        <v>223</v>
      </c>
      <c r="P95" t="s">
        <v>223</v>
      </c>
      <c r="Q95">
        <v>1000</v>
      </c>
      <c r="X95">
        <v>2.3014699999999999E-3</v>
      </c>
      <c r="Y95">
        <v>5778.3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</v>
      </c>
      <c r="AG95">
        <v>2.3014699999999999E-3</v>
      </c>
      <c r="AH95">
        <v>2</v>
      </c>
      <c r="AI95">
        <v>110480129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ROW(Source!A49)</f>
        <v>49</v>
      </c>
      <c r="B96">
        <v>110480144</v>
      </c>
      <c r="C96">
        <v>110480119</v>
      </c>
      <c r="D96">
        <v>73692217</v>
      </c>
      <c r="E96">
        <v>1</v>
      </c>
      <c r="F96">
        <v>1</v>
      </c>
      <c r="G96">
        <v>13</v>
      </c>
      <c r="H96">
        <v>3</v>
      </c>
      <c r="I96" t="s">
        <v>224</v>
      </c>
      <c r="J96" t="s">
        <v>225</v>
      </c>
      <c r="K96" t="s">
        <v>226</v>
      </c>
      <c r="L96">
        <v>1339</v>
      </c>
      <c r="N96">
        <v>1007</v>
      </c>
      <c r="O96" t="s">
        <v>227</v>
      </c>
      <c r="P96" t="s">
        <v>227</v>
      </c>
      <c r="Q96">
        <v>1</v>
      </c>
      <c r="X96">
        <v>3.15</v>
      </c>
      <c r="Y96">
        <v>7.07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3.15</v>
      </c>
      <c r="AH96">
        <v>2</v>
      </c>
      <c r="AI96">
        <v>110480130</v>
      </c>
      <c r="AJ96">
        <v>91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ROW(Source!A49)</f>
        <v>49</v>
      </c>
      <c r="B97">
        <v>110480145</v>
      </c>
      <c r="C97">
        <v>110480119</v>
      </c>
      <c r="D97">
        <v>73694640</v>
      </c>
      <c r="E97">
        <v>1</v>
      </c>
      <c r="F97">
        <v>1</v>
      </c>
      <c r="G97">
        <v>13</v>
      </c>
      <c r="H97">
        <v>3</v>
      </c>
      <c r="I97" t="s">
        <v>228</v>
      </c>
      <c r="J97" t="s">
        <v>229</v>
      </c>
      <c r="K97" t="s">
        <v>230</v>
      </c>
      <c r="L97">
        <v>1346</v>
      </c>
      <c r="N97">
        <v>1009</v>
      </c>
      <c r="O97" t="s">
        <v>51</v>
      </c>
      <c r="P97" t="s">
        <v>51</v>
      </c>
      <c r="Q97">
        <v>1</v>
      </c>
      <c r="X97">
        <v>4.6699999999999998E-2</v>
      </c>
      <c r="Y97">
        <v>7.48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4.6699999999999998E-2</v>
      </c>
      <c r="AH97">
        <v>2</v>
      </c>
      <c r="AI97">
        <v>110480132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ROW(Source!A49)</f>
        <v>49</v>
      </c>
      <c r="B98">
        <v>110480146</v>
      </c>
      <c r="C98">
        <v>110480119</v>
      </c>
      <c r="D98">
        <v>80540963</v>
      </c>
      <c r="E98">
        <v>13</v>
      </c>
      <c r="F98">
        <v>1</v>
      </c>
      <c r="G98">
        <v>13</v>
      </c>
      <c r="H98">
        <v>3</v>
      </c>
      <c r="I98" t="s">
        <v>243</v>
      </c>
      <c r="J98" t="s">
        <v>4</v>
      </c>
      <c r="K98" t="s">
        <v>244</v>
      </c>
      <c r="L98">
        <v>1346</v>
      </c>
      <c r="N98">
        <v>1009</v>
      </c>
      <c r="O98" t="s">
        <v>51</v>
      </c>
      <c r="P98" t="s">
        <v>51</v>
      </c>
      <c r="Q98">
        <v>1</v>
      </c>
      <c r="X98">
        <v>179.2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4</v>
      </c>
      <c r="AG98">
        <v>179.2</v>
      </c>
      <c r="AH98">
        <v>3</v>
      </c>
      <c r="AI98">
        <v>-1</v>
      </c>
      <c r="AJ98" t="s">
        <v>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ROW(Source!A49)</f>
        <v>49</v>
      </c>
      <c r="B99">
        <v>110480147</v>
      </c>
      <c r="C99">
        <v>110480119</v>
      </c>
      <c r="D99">
        <v>73647777</v>
      </c>
      <c r="E99">
        <v>13</v>
      </c>
      <c r="F99">
        <v>1</v>
      </c>
      <c r="G99">
        <v>13</v>
      </c>
      <c r="H99">
        <v>3</v>
      </c>
      <c r="I99" t="s">
        <v>245</v>
      </c>
      <c r="J99" t="s">
        <v>4</v>
      </c>
      <c r="K99" t="s">
        <v>246</v>
      </c>
      <c r="L99">
        <v>1301</v>
      </c>
      <c r="N99">
        <v>1003</v>
      </c>
      <c r="O99" t="s">
        <v>72</v>
      </c>
      <c r="P99" t="s">
        <v>72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4</v>
      </c>
      <c r="AG99">
        <v>0</v>
      </c>
      <c r="AH99">
        <v>3</v>
      </c>
      <c r="AI99">
        <v>-1</v>
      </c>
      <c r="AJ99" t="s">
        <v>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ROW(Source!A49)</f>
        <v>49</v>
      </c>
      <c r="B100">
        <v>110480148</v>
      </c>
      <c r="C100">
        <v>110480119</v>
      </c>
      <c r="D100">
        <v>80541381</v>
      </c>
      <c r="E100">
        <v>13</v>
      </c>
      <c r="F100">
        <v>1</v>
      </c>
      <c r="G100">
        <v>13</v>
      </c>
      <c r="H100">
        <v>3</v>
      </c>
      <c r="I100" t="s">
        <v>247</v>
      </c>
      <c r="J100" t="s">
        <v>4</v>
      </c>
      <c r="K100" t="s">
        <v>248</v>
      </c>
      <c r="L100">
        <v>1296</v>
      </c>
      <c r="N100">
        <v>1002</v>
      </c>
      <c r="O100" t="s">
        <v>56</v>
      </c>
      <c r="P100" t="s">
        <v>56</v>
      </c>
      <c r="Q100">
        <v>1</v>
      </c>
      <c r="X100">
        <v>9.8176000000000005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4</v>
      </c>
      <c r="AG100">
        <v>9.8176000000000005</v>
      </c>
      <c r="AH100">
        <v>3</v>
      </c>
      <c r="AI100">
        <v>-1</v>
      </c>
      <c r="AJ100" t="s">
        <v>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ROW(Source!A60)</f>
        <v>60</v>
      </c>
      <c r="B101">
        <v>108953034</v>
      </c>
      <c r="C101">
        <v>108953032</v>
      </c>
      <c r="D101">
        <v>73717469</v>
      </c>
      <c r="E101">
        <v>1</v>
      </c>
      <c r="F101">
        <v>1</v>
      </c>
      <c r="G101">
        <v>13</v>
      </c>
      <c r="H101">
        <v>2</v>
      </c>
      <c r="I101" t="s">
        <v>240</v>
      </c>
      <c r="J101" t="s">
        <v>241</v>
      </c>
      <c r="K101" t="s">
        <v>242</v>
      </c>
      <c r="L101">
        <v>1367</v>
      </c>
      <c r="N101">
        <v>1011</v>
      </c>
      <c r="O101" t="s">
        <v>195</v>
      </c>
      <c r="P101" t="s">
        <v>195</v>
      </c>
      <c r="Q101">
        <v>1</v>
      </c>
      <c r="X101">
        <v>1.82</v>
      </c>
      <c r="Y101">
        <v>0</v>
      </c>
      <c r="Z101">
        <v>14.12</v>
      </c>
      <c r="AA101">
        <v>0.32</v>
      </c>
      <c r="AB101">
        <v>0</v>
      </c>
      <c r="AC101">
        <v>0</v>
      </c>
      <c r="AD101">
        <v>1</v>
      </c>
      <c r="AE101">
        <v>0</v>
      </c>
      <c r="AF101" t="s">
        <v>4</v>
      </c>
      <c r="AG101">
        <v>1.82</v>
      </c>
      <c r="AH101">
        <v>2</v>
      </c>
      <c r="AI101">
        <v>108953033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ROW(Source!A61)</f>
        <v>61</v>
      </c>
      <c r="B102">
        <v>108953034</v>
      </c>
      <c r="C102">
        <v>108953032</v>
      </c>
      <c r="D102">
        <v>73717469</v>
      </c>
      <c r="E102">
        <v>1</v>
      </c>
      <c r="F102">
        <v>1</v>
      </c>
      <c r="G102">
        <v>13</v>
      </c>
      <c r="H102">
        <v>2</v>
      </c>
      <c r="I102" t="s">
        <v>240</v>
      </c>
      <c r="J102" t="s">
        <v>241</v>
      </c>
      <c r="K102" t="s">
        <v>242</v>
      </c>
      <c r="L102">
        <v>1367</v>
      </c>
      <c r="N102">
        <v>1011</v>
      </c>
      <c r="O102" t="s">
        <v>195</v>
      </c>
      <c r="P102" t="s">
        <v>195</v>
      </c>
      <c r="Q102">
        <v>1</v>
      </c>
      <c r="X102">
        <v>1.82</v>
      </c>
      <c r="Y102">
        <v>0</v>
      </c>
      <c r="Z102">
        <v>14.12</v>
      </c>
      <c r="AA102">
        <v>0.32</v>
      </c>
      <c r="AB102">
        <v>0</v>
      </c>
      <c r="AC102">
        <v>0</v>
      </c>
      <c r="AD102">
        <v>1</v>
      </c>
      <c r="AE102">
        <v>0</v>
      </c>
      <c r="AF102" t="s">
        <v>4</v>
      </c>
      <c r="AG102">
        <v>1.82</v>
      </c>
      <c r="AH102">
        <v>2</v>
      </c>
      <c r="AI102">
        <v>108953033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ROW(Source!A62)</f>
        <v>62</v>
      </c>
      <c r="B103">
        <v>108953037</v>
      </c>
      <c r="C103">
        <v>108953035</v>
      </c>
      <c r="D103">
        <v>73637150</v>
      </c>
      <c r="E103">
        <v>13</v>
      </c>
      <c r="F103">
        <v>1</v>
      </c>
      <c r="G103">
        <v>13</v>
      </c>
      <c r="H103">
        <v>1</v>
      </c>
      <c r="I103" t="s">
        <v>189</v>
      </c>
      <c r="J103" t="s">
        <v>4</v>
      </c>
      <c r="K103" t="s">
        <v>190</v>
      </c>
      <c r="L103">
        <v>1191</v>
      </c>
      <c r="N103">
        <v>1013</v>
      </c>
      <c r="O103" t="s">
        <v>191</v>
      </c>
      <c r="P103" t="s">
        <v>191</v>
      </c>
      <c r="Q103">
        <v>1</v>
      </c>
      <c r="X103">
        <v>0.1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4</v>
      </c>
      <c r="AG103">
        <v>0.1</v>
      </c>
      <c r="AH103">
        <v>2</v>
      </c>
      <c r="AI103">
        <v>108953036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ROW(Source!A63)</f>
        <v>63</v>
      </c>
      <c r="B104">
        <v>108953037</v>
      </c>
      <c r="C104">
        <v>108953035</v>
      </c>
      <c r="D104">
        <v>73637150</v>
      </c>
      <c r="E104">
        <v>13</v>
      </c>
      <c r="F104">
        <v>1</v>
      </c>
      <c r="G104">
        <v>13</v>
      </c>
      <c r="H104">
        <v>1</v>
      </c>
      <c r="I104" t="s">
        <v>189</v>
      </c>
      <c r="J104" t="s">
        <v>4</v>
      </c>
      <c r="K104" t="s">
        <v>190</v>
      </c>
      <c r="L104">
        <v>1191</v>
      </c>
      <c r="N104">
        <v>1013</v>
      </c>
      <c r="O104" t="s">
        <v>191</v>
      </c>
      <c r="P104" t="s">
        <v>191</v>
      </c>
      <c r="Q104">
        <v>1</v>
      </c>
      <c r="X104">
        <v>0.1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4</v>
      </c>
      <c r="AG104">
        <v>0.1</v>
      </c>
      <c r="AH104">
        <v>2</v>
      </c>
      <c r="AI104">
        <v>108953036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ROW(Source!A64)</f>
        <v>64</v>
      </c>
      <c r="B105">
        <v>108953040</v>
      </c>
      <c r="C105">
        <v>108953038</v>
      </c>
      <c r="D105">
        <v>73637150</v>
      </c>
      <c r="E105">
        <v>13</v>
      </c>
      <c r="F105">
        <v>1</v>
      </c>
      <c r="G105">
        <v>13</v>
      </c>
      <c r="H105">
        <v>1</v>
      </c>
      <c r="I105" t="s">
        <v>189</v>
      </c>
      <c r="J105" t="s">
        <v>4</v>
      </c>
      <c r="K105" t="s">
        <v>190</v>
      </c>
      <c r="L105">
        <v>1191</v>
      </c>
      <c r="N105">
        <v>1013</v>
      </c>
      <c r="O105" t="s">
        <v>191</v>
      </c>
      <c r="P105" t="s">
        <v>191</v>
      </c>
      <c r="Q105">
        <v>1</v>
      </c>
      <c r="X105">
        <v>0.55000000000000004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4</v>
      </c>
      <c r="AG105">
        <v>0.55000000000000004</v>
      </c>
      <c r="AH105">
        <v>2</v>
      </c>
      <c r="AI105">
        <v>108953039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ROW(Source!A65)</f>
        <v>65</v>
      </c>
      <c r="B106">
        <v>108953040</v>
      </c>
      <c r="C106">
        <v>108953038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189</v>
      </c>
      <c r="J106" t="s">
        <v>4</v>
      </c>
      <c r="K106" t="s">
        <v>190</v>
      </c>
      <c r="L106">
        <v>1191</v>
      </c>
      <c r="N106">
        <v>1013</v>
      </c>
      <c r="O106" t="s">
        <v>191</v>
      </c>
      <c r="P106" t="s">
        <v>191</v>
      </c>
      <c r="Q106">
        <v>1</v>
      </c>
      <c r="X106">
        <v>0.55000000000000004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4</v>
      </c>
      <c r="AG106">
        <v>0.55000000000000004</v>
      </c>
      <c r="AH106">
        <v>2</v>
      </c>
      <c r="AI106">
        <v>108953039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ROW(Source!A101)</f>
        <v>101</v>
      </c>
      <c r="B107">
        <v>108953043</v>
      </c>
      <c r="C107">
        <v>108953041</v>
      </c>
      <c r="D107">
        <v>73637150</v>
      </c>
      <c r="E107">
        <v>13</v>
      </c>
      <c r="F107">
        <v>1</v>
      </c>
      <c r="G107">
        <v>13</v>
      </c>
      <c r="H107">
        <v>1</v>
      </c>
      <c r="I107" t="s">
        <v>189</v>
      </c>
      <c r="J107" t="s">
        <v>4</v>
      </c>
      <c r="K107" t="s">
        <v>190</v>
      </c>
      <c r="L107">
        <v>1191</v>
      </c>
      <c r="N107">
        <v>1013</v>
      </c>
      <c r="O107" t="s">
        <v>191</v>
      </c>
      <c r="P107" t="s">
        <v>191</v>
      </c>
      <c r="Q107">
        <v>1</v>
      </c>
      <c r="X107">
        <v>20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4</v>
      </c>
      <c r="AG107">
        <v>20</v>
      </c>
      <c r="AH107">
        <v>2</v>
      </c>
      <c r="AI107">
        <v>108953042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ROW(Source!A102)</f>
        <v>102</v>
      </c>
      <c r="B108">
        <v>108953043</v>
      </c>
      <c r="C108">
        <v>108953041</v>
      </c>
      <c r="D108">
        <v>73637150</v>
      </c>
      <c r="E108">
        <v>13</v>
      </c>
      <c r="F108">
        <v>1</v>
      </c>
      <c r="G108">
        <v>13</v>
      </c>
      <c r="H108">
        <v>1</v>
      </c>
      <c r="I108" t="s">
        <v>189</v>
      </c>
      <c r="J108" t="s">
        <v>4</v>
      </c>
      <c r="K108" t="s">
        <v>190</v>
      </c>
      <c r="L108">
        <v>1191</v>
      </c>
      <c r="N108">
        <v>1013</v>
      </c>
      <c r="O108" t="s">
        <v>191</v>
      </c>
      <c r="P108" t="s">
        <v>191</v>
      </c>
      <c r="Q108">
        <v>1</v>
      </c>
      <c r="X108">
        <v>20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4</v>
      </c>
      <c r="AG108">
        <v>20</v>
      </c>
      <c r="AH108">
        <v>2</v>
      </c>
      <c r="AI108">
        <v>108953042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2022-04-21T10:55:26Z</dcterms:created>
  <dcterms:modified xsi:type="dcterms:W3CDTF">2022-04-21T11:01:06Z</dcterms:modified>
</cp:coreProperties>
</file>